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66925"/>
  <mc:AlternateContent xmlns:mc="http://schemas.openxmlformats.org/markup-compatibility/2006">
    <mc:Choice Requires="x15">
      <x15ac:absPath xmlns:x15ac="http://schemas.microsoft.com/office/spreadsheetml/2010/11/ac" url="M:\08_Služba investicij IZMENJAVA\Ukmar\Priloga E\"/>
    </mc:Choice>
  </mc:AlternateContent>
  <xr:revisionPtr revIDLastSave="0" documentId="13_ncr:1_{E89D01F6-8374-4BDF-A718-F5C60FC27687}" xr6:coauthVersionLast="36" xr6:coauthVersionMax="36" xr10:uidLastSave="{00000000-0000-0000-0000-000000000000}"/>
  <bookViews>
    <workbookView xWindow="0" yWindow="0" windowWidth="38400" windowHeight="17625" xr2:uid="{CE7F3CB3-6563-4DD3-8A60-06DEDC5662C4}"/>
  </bookViews>
  <sheets>
    <sheet name="4. Rekapitulacija" sheetId="10" r:id="rId1"/>
    <sheet name="4. Tehnični pogoji" sheetId="9" r:id="rId2"/>
    <sheet name="4.1 NNO KONJIŠKA VAS" sheetId="15" r:id="rId3"/>
    <sheet name="4.2 NNO ZG.POLSKAVA" sheetId="13" r:id="rId4"/>
  </sheets>
  <definedNames>
    <definedName name="_xlnm._FilterDatabase" localSheetId="0" hidden="1">'4. Rekapitulacija'!$A$2:$I$6</definedName>
    <definedName name="_xlnm._FilterDatabase" localSheetId="1" hidden="1">'4. Tehnični pogoji'!$A$2:$I$10</definedName>
    <definedName name="_xlnm.Print_Area" localSheetId="0">'4. Rekapitulacija'!$B$1:$I$20</definedName>
    <definedName name="_xlnm.Print_Area" localSheetId="1">'4. Tehnični pogoji'!$B$1:$I$17</definedName>
    <definedName name="_xlnm.Print_Area" localSheetId="2">'4.1 NNO KONJIŠKA VAS'!$A$1:$F$91</definedName>
    <definedName name="_xlnm.Print_Area" localSheetId="3">'4.2 NNO ZG.POLSKAVA'!$A$1:$F$95</definedName>
    <definedName name="_xlnm.Print_Titles" localSheetId="1">'4. Tehnični pogoji'!$7:$7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1" i="13" l="1"/>
  <c r="F85" i="15" l="1"/>
  <c r="F83" i="15"/>
  <c r="F79" i="15"/>
  <c r="F77" i="15"/>
  <c r="F9" i="15"/>
  <c r="F11" i="15"/>
  <c r="F13" i="15"/>
  <c r="F15" i="15"/>
  <c r="F17" i="15"/>
  <c r="F19" i="15"/>
  <c r="F21" i="15"/>
  <c r="F23" i="15"/>
  <c r="F25" i="15"/>
  <c r="F27" i="15"/>
  <c r="F29" i="15"/>
  <c r="F31" i="15"/>
  <c r="F33" i="15"/>
  <c r="F35" i="15"/>
  <c r="F37" i="15"/>
  <c r="F39" i="15"/>
  <c r="F41" i="15"/>
  <c r="F43" i="15"/>
  <c r="F45" i="15"/>
  <c r="F47" i="15"/>
  <c r="F49" i="15"/>
  <c r="F51" i="15"/>
  <c r="F53" i="15"/>
  <c r="F55" i="15"/>
  <c r="F57" i="15"/>
  <c r="F59" i="15"/>
  <c r="F61" i="15"/>
  <c r="F63" i="15"/>
  <c r="F65" i="15"/>
  <c r="F67" i="15"/>
  <c r="F69" i="15"/>
  <c r="F71" i="15"/>
  <c r="F73" i="15"/>
  <c r="F7" i="15"/>
  <c r="F79" i="13" l="1"/>
  <c r="F65" i="13"/>
  <c r="F67" i="13"/>
  <c r="F69" i="13"/>
  <c r="F71" i="13"/>
  <c r="F73" i="13"/>
  <c r="F75" i="13"/>
  <c r="F63" i="13"/>
  <c r="F9" i="13"/>
  <c r="F11" i="13"/>
  <c r="F13" i="13"/>
  <c r="F15" i="13"/>
  <c r="F17" i="13"/>
  <c r="F19" i="13"/>
  <c r="F21" i="13"/>
  <c r="F23" i="13"/>
  <c r="F25" i="13"/>
  <c r="F27" i="13"/>
  <c r="F29" i="13"/>
  <c r="F31" i="13"/>
  <c r="F33" i="13"/>
  <c r="F35" i="13"/>
  <c r="F37" i="13"/>
  <c r="F39" i="13"/>
  <c r="F41" i="13"/>
  <c r="F43" i="13"/>
  <c r="F45" i="13"/>
  <c r="F47" i="13"/>
  <c r="F49" i="13"/>
  <c r="F51" i="13"/>
  <c r="F53" i="13"/>
  <c r="F55" i="13"/>
  <c r="F57" i="13"/>
  <c r="F59" i="13"/>
  <c r="F7" i="13"/>
  <c r="F88" i="15" l="1"/>
  <c r="I10" i="10" s="1"/>
  <c r="F85" i="13" l="1"/>
  <c r="I11" i="10" s="1"/>
  <c r="I12" i="10" l="1"/>
  <c r="I15" i="10" l="1"/>
  <c r="I16" i="10" s="1"/>
</calcChain>
</file>

<file path=xl/sharedStrings.xml><?xml version="1.0" encoding="utf-8"?>
<sst xmlns="http://schemas.openxmlformats.org/spreadsheetml/2006/main" count="219" uniqueCount="93">
  <si>
    <t>Naziv</t>
  </si>
  <si>
    <t>EM</t>
  </si>
  <si>
    <t>Količina</t>
  </si>
  <si>
    <t>Cena / EM [€]</t>
  </si>
  <si>
    <t>Znesek [€]</t>
  </si>
  <si>
    <t>m</t>
  </si>
  <si>
    <t>kpl</t>
  </si>
  <si>
    <t>kos</t>
  </si>
  <si>
    <t>C) MONTAŽNA DELA</t>
  </si>
  <si>
    <t>gar</t>
  </si>
  <si>
    <t>Dobava in montaža NN kabelskega zaključka
- za NN kabel Al 4×70 mm2</t>
  </si>
  <si>
    <t>Dobava in montaža NN kabelskega zaključka
- za NN kabel Al 4×240 mm2</t>
  </si>
  <si>
    <t>Ozemljitev PEN zbiralke v kabelski omarici</t>
  </si>
  <si>
    <t>D) DEMONTAŽNA DELA</t>
  </si>
  <si>
    <t>F) ZAKLJUČNA DELA</t>
  </si>
  <si>
    <t>Pregled NNO (en izvod) z izdelavo poročila. Zajema:
- meritve kratkostičnih in okvarnih zank v RO
- meritev izolacijske upornosti
- meritev delovanja prenapetostnih odvodnikov
- meritev ozemljitvene upornosti RO oz. meritev
  povezanosti z združenim ozemljitvenim sistemom</t>
  </si>
  <si>
    <t>Priprava in sodelovanje na
strokovno tehničnem pregledu</t>
  </si>
  <si>
    <t>JN IZGRADNJA DISTRIBUCIJSKE EEO 2025</t>
  </si>
  <si>
    <t>Žig in podpis:</t>
  </si>
  <si>
    <t>Kraj in datum:</t>
  </si>
  <si>
    <t>3.</t>
  </si>
  <si>
    <t>2.</t>
  </si>
  <si>
    <t>1.</t>
  </si>
  <si>
    <t>OPOMBE:</t>
  </si>
  <si>
    <t>poglavje 1</t>
  </si>
  <si>
    <t>TEHNIČNI POGOJI</t>
  </si>
  <si>
    <t>REKAPITULACIJA STROŠKOV</t>
  </si>
  <si>
    <t>Nepredvidena dela (10 %):</t>
  </si>
  <si>
    <t>Montaža razdelilne omarice
tip M-NNRO 1300K (EM):
- oprema po enopolni shemi
- montaža na steberno TP (TJ 250 R)
  vključno z montažnim priborom
- kovinska (INOX), IK 10, IP 44
- dimezije (š×v×g) 1300×1200×300 mm
- širina prostora za stikalne letve 750 mm</t>
  </si>
  <si>
    <t>Potrebno je tudi upoštevati:
 - nakladanje in prevoz kablov se izvaja skladno z zahtevami proizvajalcev kablov;
 - odvijanje kablov ob polaganju in samo polaganje slednjih je potrebno izvajati skladno z zahtevami proizvajalcev le-teh in ter internimi navodili naročnika (prevoz bobnov pokončno, odvijanje kablov z bobnov pokončno z uporabo namenskega nosilca ali podstavka oz. prikolice, uporaba valjčne proge in vitle z uporabo dinamometra predvsem ob uvlačenju kablov v kabelsko kanalizacijo in ob ustreznem mazanju, …);
 - naročnik bo zagotovil nadzor pri polaganju kablov in zasipu do položitve opozorilnega traku, medtem ko mora imeti izvajalec  za vsa dela, ki so bila izvedena brez prisotnosti osebe naročnika ter jih kasneje ni možno preveriti, dokumentirana v obliki posnetkov; npr. video posnetek trase položenih kablov, slike izdelanih spojk in končnikov, …, katera bo predložil na strokovno tehničnem pregledu.</t>
  </si>
  <si>
    <t>Demontaža vodnikov:
- 4×goli vodnik</t>
  </si>
  <si>
    <t>Demontaža vodnikov:
- SKS 16, SKS 35, SKS 70</t>
  </si>
  <si>
    <t>Dobava in montaža NN kabelskega zaključka
- za NN kabel Al 4×150 mm2</t>
  </si>
  <si>
    <t>Demontaža vodnikov:
- 2×goli vodnik</t>
  </si>
  <si>
    <t>Polaganje NN kabla:
- v kabelski jarek
- tip NA2XY-J 4×240 SM 0,6/1 kV</t>
  </si>
  <si>
    <t>Polaganje NN kabla:
- z uvlečenjem kabla v cev
- tip NA2XY-J 4×240 SM 0,6/1 kV</t>
  </si>
  <si>
    <t>Polaganje NN kabla:
- v kabelski jarek
- tip NA2XY-J 4×70 SM 0,6/1 kV</t>
  </si>
  <si>
    <t>Polaganje NN kabla:
- z uvlečenjem kabla v cev
- tip NA2XY-J 4×70 SM 0,6/1 kV</t>
  </si>
  <si>
    <t>Polaganje NN kabla:
- v kabelski jarek
- tip NA2XY-J 4×35 RM 0,6/1 kV</t>
  </si>
  <si>
    <t>Polaganje NN kabla:
- z uvlečenjem kabla v cev
- tip NA2XY-J 4×35 RM 0,6/1 kV</t>
  </si>
  <si>
    <t>Montaža NN kabelske spojke
- za NN kabel Al 4×70 mm2</t>
  </si>
  <si>
    <t>Montaža NN kabelske spojke
- za NN kabel Al 4×35 mm2</t>
  </si>
  <si>
    <t>Montaža NN kabelske spojke
- za NN kabel Al 4×25 mm2 - Al 4×70 mm2</t>
  </si>
  <si>
    <t>Montaža NN kabelskega zaključka
- za NN kabel Al 4×240 mm2</t>
  </si>
  <si>
    <t>Montaža NN kabelskega zaključka
- za NN kabel Al 4×70 mm2</t>
  </si>
  <si>
    <t>Montaža NN kabelskega zaključka
- za NN kabel Al 4×35 mm2</t>
  </si>
  <si>
    <t>Montaža NN kabelskega zaključka
- za NN kabel Al 4×16 mm2</t>
  </si>
  <si>
    <t>Postavitev omarice:
- prostostoječa razdelilna tip PS-RO-6 s podstavkom
- iz izol. materiala (razred II), min. IP44
- z zmontiranimi zbiralnicami Cu-ETP
- z izvedenim prekritjem zbiralk (iz izolacijskega materiala)
- širina prostora za stikalne letve 600 mm</t>
  </si>
  <si>
    <t>Postavitev omarice:
- prostostoječa razdelilna tip PS-RO-4 s podstavkom
- iz izol. materiala (razred II), min. IP44
- z zmontiranimi zbiralnicami Cu-ETP
- z izvedenim prekritjem zbiralk (iz izolacijskega materiala)
- širina prostora za stikalne letve 400 mm</t>
  </si>
  <si>
    <t>Montaža (v kompletu z omarico)
NV stikalne letve:
- 3-polni izklop/vklop
- velikost NH 2/400</t>
  </si>
  <si>
    <t>Montaža (v kompletu z omarico)
NV stikalne letve:
- 3-polni izklop/vklop
- velikost NH 00/160</t>
  </si>
  <si>
    <t>Montaža in ozemljitev
kompleta prenapetostnih odvodnikov (3 kos)
za notranjo montažo na montažno letev DIN 35:
- tip T1+T2 po SIST EN
- impulzni tok (10/350) Iimp= 12,5 kA na pol
- trajna obratovalna napetost Uc≥ 275 V</t>
  </si>
  <si>
    <t>Montaža NV izolirane ločilke
tip NVLI 2, nazivni tok 400 A</t>
  </si>
  <si>
    <t>Montaža NV talilnega varovalnega vložka
tip NH 2, nazivni tok 250 A</t>
  </si>
  <si>
    <t>Montaža NV talilnega varovalnega vložka
tip NH 2, nazivni tok 160 A</t>
  </si>
  <si>
    <t>Montaža NV talilnega varovalnega vložka
tip NH 2, nazivni tok 100 A</t>
  </si>
  <si>
    <t>Montaža NV talilnega varovalnega vložka
tip NH 00, nazivni tok 160 A</t>
  </si>
  <si>
    <t>Montaža NV talilnega varovalnega vložka
tip NH 00, nazivni tok 63 A</t>
  </si>
  <si>
    <t>Montaža NV talilnega varovalnega vložka
tip NH 00, nazivni tok 50 A</t>
  </si>
  <si>
    <t>Montaža NV talilnega varovalnega vložka
tip NH 00, nazivni tok 40 A</t>
  </si>
  <si>
    <t>Montaža NV talilnega varovalnega vložka
tip NH 00, nazivni tok 35 A</t>
  </si>
  <si>
    <t>Demontaža kabla do 50 mm2</t>
  </si>
  <si>
    <t>Demontaža kabla 70-150 mm2</t>
  </si>
  <si>
    <t>Demontaža kabla 70-150 mm2:
- izvlečenje iz cevi</t>
  </si>
  <si>
    <t>Demontaža zidne konzole z uporabo dvižne košare</t>
  </si>
  <si>
    <t>NNO 0,4 kV ZG. POLSKAVA (t-010):</t>
  </si>
  <si>
    <t>4.2</t>
  </si>
  <si>
    <t>4.1</t>
  </si>
  <si>
    <t>SKLOP 4: OE SLOVENSKA BISTRICA</t>
  </si>
  <si>
    <t>Montaža in zaščita kabla na lesenem drogu:
- s ščitnikom po D-745/1,2 (en kabel)</t>
  </si>
  <si>
    <t>Spajanje vodnikov s tokovno sponko na odcepu:
- SKS 4×70 mm2
- 1 × NN kabel 150 mm2</t>
  </si>
  <si>
    <t>Strojna postavitev lesenega n-droga s podporo
- v drogovniku do 10 m</t>
  </si>
  <si>
    <t>Montaža obešanja SKS na les. drog 
- razbremenilno enojno, po DES (B-06)</t>
  </si>
  <si>
    <t>Polaganje NN kabla:
- v kabelski jarek
- tip NYY-J 4×10 RE 0,6/1 kV</t>
  </si>
  <si>
    <t>Polaganje NN kabla:
- v kabelski jarek
- tip NYY-J 4×6 RE 0,6/1 kV</t>
  </si>
  <si>
    <t>Polaganje NN kabla:
- v kabelski jarek
- tip NA2XY-J 4×150 SM 0,6/1 kV</t>
  </si>
  <si>
    <t>Polaganje NN kabla:
- z uvlečenjem kabla v cev
- tip NA2XY-J 4×150 SM 0,6/1 kV</t>
  </si>
  <si>
    <t>Postavitev omarice:
- prostostoječa razdelilna tip PS-RO-8 s podstavkom
- iz izol. materiala (razred II), min. IP44
- z zmontiranimi zbiralnicami Cu-ETP
- z izvedenim prekritjem zbiralk (iz izolacijskega materiala)
- širina prostora za stikalne letve 800 mm</t>
  </si>
  <si>
    <t>Postavitev omarice:
- prostostoječa priključno razdelilna merilna
  tip PS-PRMO-4/2 s podstavkom
- iz izol. materiala (razred II), min. IP44
- dimenzije (š×v×g) 785×1080×320 mm
- z zmontiranimi zbiralnicami Cu-ETP in
  števčnimi ploščami (2 kosa)
- z izvedenim prekritjem zbiralk (iz izolacijskega materiala)
- širina prostora za stikalne letve 400 mm</t>
  </si>
  <si>
    <t>Postavitev omarice:
- prostostoječa priključno merilna
  tip PS-PMO-2 s podstavkom
- iz izol. materiala (razred II), min. IP44
- pregrajena
- z dvojnim okencem
- z montažno-števčno ploščo
- dim. ca. 590×850×250 mm</t>
  </si>
  <si>
    <t>Montaža NV talilnega varovalnega vložka
tip NH 2, nazivni tok 50 A</t>
  </si>
  <si>
    <t>Montaža NV talilnega varovalnega vložka
tip NH 1, nazivni tok 80 A</t>
  </si>
  <si>
    <t>Montaža NV izolirane ločilke
tip NVLI 1, nazivni tok 250 A</t>
  </si>
  <si>
    <t>Priprava in sestava
kostanjevega nosilnega n-droga s podporo,
po O-365 s privarjeno bitumensko bandažo:
- dolžine 10 m</t>
  </si>
  <si>
    <t>V ceni postavk mora biti zajeto: 
 - priprava del
 - skupni ogledi objekta, prisotnost ob zakoličbi objekta;
 - zavarovanje del ter ukrepi za varovanje zdravja in varovanja oseb (na gradbišču in na vplivnem območju);   
 - vsi transportni stroški (prevoz delavcev, premik strojne mehanizacije, ...); 
 - vsi transportni in manipulacijski stroški materiala (nakladanje materiala na skladišču OE Slovenska Bistrica, prevoz na 
   delovišče, razkladanje, razvoz po delovišču, ...);    
 - odvoz uporabnega demontiranega materiala na skladišče OE Slovenska Bistrica;
 - dobava gradbenih materialov (zaščitne cevi za EE vode, betonske cevi, beton, gramoz, pesek, mivka, ilovica, …);
 - dobava drobnega montažnega materiala (kabelski čevlji Cu vključno do 16 mm2, tulci vključno do 10 mm2, VS letev,
    vezice, žičniki, žica PF, opozorilni trak, vijaki lesni (do vključno 5 mm), vijačni material do M12, PF žica do vključno 10 
    mm2 (črna, modra, Ru-Ze), izolirni trak, ...);
 - odprava morebitnih pomankljivosti, ugotovljenih na strokovnem tehničnem pregledu.</t>
  </si>
  <si>
    <t xml:space="preserve">Naročnik zagotovi:
 - zakoličbo predvidenega objekta;
 - elektromontažni material (razdelilno omarico tip M-NNRO 1300K z opremo, NN kabli, NN omarice, opremo NN omaric,   
   ozemljitveni material, .... ), ki se nahaja v skladišču OE Slovenska Bistrica;
 - demontažo stojnih mest obstoječega prostozračnega EEO; 
 - notranji in zunanji nadzor nad elektromontažnimi deli.
</t>
  </si>
  <si>
    <t>SKLOP 4.2: NNO 0,4 kV ZG. POLSKAVA (t-010)</t>
  </si>
  <si>
    <t>SKLOP 4.1: NNO 0,4 kV TP KONJIŠKA VAS (t-172)</t>
  </si>
  <si>
    <t>NNO 0,4 kV TP KONJIŠKA VAS (t-172):</t>
  </si>
  <si>
    <t>NNO 0,4 kV TP KONJIŠKA VAS (t-172) skupaj (brez DDV):</t>
  </si>
  <si>
    <t>SKLOP 4: OE SLOVENSKA BISTRICA vse skupaj (brez DDV):</t>
  </si>
  <si>
    <t>SKLOP 4: OE SLOVENSKA BISTRICA skupaj (brez DDV):</t>
  </si>
  <si>
    <t xml:space="preserve">NNO 0,4 kV ZG. POLSKAVA (t-010) skupaj (brez DDV):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</si>
</sst>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4" x14ac:knownFonts="1">
    <font>
      <sz val="11"/>
      <color theme="1"/>
      <name val="Calibri"/>
      <family val="2"/>
      <charset val="238"/>
      <scheme val="minor"/>
    </font>
    <font>
      <sz val="11"/>
      <color theme="1"/>
      <name val="Calibri"/>
      <family val="2"/>
      <charset val="238"/>
      <scheme val="minor"/>
    </font>
    <font>
      <b/>
      <sz val="12"/>
      <color theme="1"/>
      <name val="Calibri"/>
      <family val="2"/>
      <charset val="238"/>
      <scheme val="minor"/>
    </font>
    <font>
      <b/>
      <sz val="10"/>
      <name val="Calibri"/>
      <family val="2"/>
      <charset val="238"/>
      <scheme val="minor"/>
    </font>
    <font>
      <b/>
      <sz val="12"/>
      <name val="Calibri"/>
      <family val="2"/>
      <charset val="238"/>
      <scheme val="minor"/>
    </font>
    <font>
      <sz val="10"/>
      <name val="Calibri"/>
      <family val="2"/>
      <charset val="238"/>
      <scheme val="minor"/>
    </font>
    <font>
      <i/>
      <sz val="9"/>
      <name val="Calibri"/>
      <family val="2"/>
      <charset val="238"/>
      <scheme val="minor"/>
    </font>
    <font>
      <b/>
      <i/>
      <sz val="9"/>
      <name val="Calibri"/>
      <family val="2"/>
      <charset val="238"/>
      <scheme val="minor"/>
    </font>
    <font>
      <b/>
      <i/>
      <sz val="8"/>
      <name val="Calibri"/>
      <family val="2"/>
      <charset val="238"/>
      <scheme val="minor"/>
    </font>
    <font>
      <b/>
      <sz val="8"/>
      <color rgb="FF0070C0"/>
      <name val="Calibri"/>
      <family val="2"/>
      <charset val="238"/>
      <scheme val="minor"/>
    </font>
    <font>
      <b/>
      <sz val="11"/>
      <name val="Calibri"/>
      <family val="2"/>
      <charset val="238"/>
      <scheme val="minor"/>
    </font>
    <font>
      <sz val="11"/>
      <name val="Calibri"/>
      <family val="2"/>
      <charset val="238"/>
      <scheme val="minor"/>
    </font>
    <font>
      <sz val="12"/>
      <name val="Calibri"/>
      <family val="2"/>
      <charset val="238"/>
      <scheme val="minor"/>
    </font>
    <font>
      <sz val="12"/>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10">
    <xf numFmtId="0" fontId="0" fillId="0" borderId="0" xfId="0"/>
    <xf numFmtId="0" fontId="3" fillId="0" borderId="0" xfId="0" applyFont="1" applyAlignment="1" applyProtection="1">
      <alignment vertical="top"/>
    </xf>
    <xf numFmtId="0" fontId="6" fillId="0" borderId="0" xfId="0" applyFont="1" applyAlignment="1" applyProtection="1">
      <alignment vertical="top" wrapText="1"/>
    </xf>
    <xf numFmtId="0" fontId="7" fillId="2" borderId="3" xfId="0" applyFont="1" applyFill="1" applyBorder="1" applyAlignment="1" applyProtection="1">
      <alignment vertical="top" wrapText="1"/>
    </xf>
    <xf numFmtId="0" fontId="7" fillId="2" borderId="3" xfId="0" applyFont="1" applyFill="1" applyBorder="1" applyAlignment="1" applyProtection="1">
      <alignment horizontal="right" vertical="top" wrapText="1"/>
    </xf>
    <xf numFmtId="0" fontId="8" fillId="0" borderId="0" xfId="0" applyFont="1" applyBorder="1" applyAlignment="1" applyProtection="1">
      <alignment horizontal="center" vertical="top" wrapText="1"/>
    </xf>
    <xf numFmtId="0" fontId="8" fillId="0" borderId="0" xfId="0" applyFont="1" applyBorder="1" applyAlignment="1" applyProtection="1">
      <alignment horizontal="right" vertical="top" wrapText="1"/>
    </xf>
    <xf numFmtId="0" fontId="8" fillId="0" borderId="0" xfId="0" applyFont="1" applyBorder="1" applyAlignment="1" applyProtection="1">
      <alignment vertical="top" wrapText="1"/>
    </xf>
    <xf numFmtId="0" fontId="8" fillId="0" borderId="0" xfId="0" applyFont="1" applyBorder="1" applyAlignment="1" applyProtection="1">
      <alignment horizontal="left" vertical="top" wrapText="1"/>
    </xf>
    <xf numFmtId="0" fontId="3" fillId="0" borderId="0" xfId="0" applyFont="1" applyAlignment="1" applyProtection="1">
      <alignment horizontal="left" vertical="top" wrapText="1"/>
    </xf>
    <xf numFmtId="44" fontId="5" fillId="0" borderId="0" xfId="2" applyFont="1" applyAlignment="1" applyProtection="1">
      <alignment vertical="top" wrapText="1"/>
    </xf>
    <xf numFmtId="0" fontId="3" fillId="0" borderId="0" xfId="0" applyFont="1" applyAlignment="1" applyProtection="1">
      <alignment vertical="top" wrapText="1"/>
    </xf>
    <xf numFmtId="44" fontId="9" fillId="0" borderId="0" xfId="2" applyFont="1" applyFill="1" applyAlignment="1" applyProtection="1">
      <alignment vertical="top" wrapText="1"/>
    </xf>
    <xf numFmtId="0" fontId="10" fillId="0" borderId="0" xfId="0" applyFont="1" applyAlignment="1" applyProtection="1">
      <alignment vertical="top"/>
    </xf>
    <xf numFmtId="0" fontId="10" fillId="0" borderId="0" xfId="0" applyFont="1" applyAlignment="1" applyProtection="1">
      <alignment vertical="top" wrapText="1"/>
    </xf>
    <xf numFmtId="0" fontId="5" fillId="0" borderId="0" xfId="0" applyFont="1" applyBorder="1" applyAlignment="1" applyProtection="1">
      <alignment vertical="top" wrapText="1"/>
    </xf>
    <xf numFmtId="0" fontId="5" fillId="0" borderId="0" xfId="0" applyFont="1" applyBorder="1" applyAlignment="1" applyProtection="1">
      <alignment horizontal="right" vertical="top" wrapText="1"/>
    </xf>
    <xf numFmtId="44" fontId="9" fillId="0" borderId="0" xfId="2" applyFont="1" applyFill="1" applyBorder="1" applyAlignment="1" applyProtection="1">
      <alignment vertical="top" wrapText="1"/>
    </xf>
    <xf numFmtId="0" fontId="3" fillId="0" borderId="0" xfId="0" applyFont="1" applyBorder="1" applyAlignment="1" applyProtection="1">
      <alignment vertical="top"/>
    </xf>
    <xf numFmtId="0" fontId="3" fillId="0" borderId="0" xfId="0" applyFont="1" applyBorder="1" applyAlignment="1" applyProtection="1">
      <alignment vertical="top" wrapText="1"/>
    </xf>
    <xf numFmtId="44" fontId="5" fillId="0" borderId="0" xfId="2" applyFont="1" applyBorder="1" applyAlignment="1" applyProtection="1">
      <alignment vertical="top" wrapText="1"/>
    </xf>
    <xf numFmtId="0" fontId="3" fillId="0" borderId="0" xfId="0" applyFont="1" applyBorder="1" applyAlignment="1" applyProtection="1">
      <alignment horizontal="left" vertical="top" wrapText="1"/>
    </xf>
    <xf numFmtId="49" fontId="5" fillId="0" borderId="0" xfId="0" applyNumberFormat="1" applyFont="1" applyBorder="1" applyAlignment="1" applyProtection="1">
      <alignment horizontal="left" vertical="top" wrapText="1"/>
    </xf>
    <xf numFmtId="0" fontId="5" fillId="0" borderId="0" xfId="0" quotePrefix="1" applyFont="1" applyBorder="1" applyAlignment="1" applyProtection="1">
      <alignment horizontal="left" vertical="top" wrapText="1"/>
    </xf>
    <xf numFmtId="0" fontId="5" fillId="0" borderId="0" xfId="0" applyFont="1" applyBorder="1" applyAlignment="1" applyProtection="1">
      <alignment horizontal="center" vertical="top" wrapText="1"/>
    </xf>
    <xf numFmtId="3" fontId="5" fillId="0" borderId="0" xfId="0" applyNumberFormat="1" applyFont="1" applyBorder="1" applyAlignment="1" applyProtection="1">
      <alignment horizontal="right" vertical="top" wrapText="1"/>
    </xf>
    <xf numFmtId="44" fontId="5" fillId="0" borderId="0" xfId="0" applyNumberFormat="1" applyFont="1" applyBorder="1" applyAlignment="1" applyProtection="1">
      <alignment vertical="top" wrapText="1"/>
    </xf>
    <xf numFmtId="49" fontId="3" fillId="0" borderId="4" xfId="0" applyNumberFormat="1" applyFont="1" applyBorder="1" applyAlignment="1" applyProtection="1">
      <alignment horizontal="left" vertical="top"/>
    </xf>
    <xf numFmtId="0" fontId="3" fillId="0" borderId="3" xfId="0" applyFont="1" applyBorder="1" applyAlignment="1" applyProtection="1">
      <alignment horizontal="left" vertical="top"/>
    </xf>
    <xf numFmtId="0" fontId="5" fillId="0" borderId="3" xfId="0" applyFont="1" applyBorder="1" applyAlignment="1" applyProtection="1">
      <alignment vertical="top" wrapText="1"/>
    </xf>
    <xf numFmtId="0" fontId="5" fillId="0" borderId="3" xfId="0" applyFont="1" applyBorder="1" applyAlignment="1" applyProtection="1">
      <alignment horizontal="right" vertical="top" wrapText="1"/>
    </xf>
    <xf numFmtId="0" fontId="3" fillId="0" borderId="3" xfId="0" applyFont="1" applyBorder="1" applyAlignment="1" applyProtection="1">
      <alignment horizontal="right" vertical="top"/>
    </xf>
    <xf numFmtId="49" fontId="3" fillId="0" borderId="5" xfId="0" applyNumberFormat="1" applyFont="1" applyBorder="1" applyAlignment="1" applyProtection="1">
      <alignment horizontal="left" vertical="top"/>
    </xf>
    <xf numFmtId="0" fontId="5" fillId="0" borderId="6" xfId="0" applyFont="1" applyBorder="1" applyAlignment="1" applyProtection="1">
      <alignment vertical="top" wrapText="1"/>
    </xf>
    <xf numFmtId="0" fontId="5" fillId="0" borderId="6" xfId="0" applyFont="1" applyBorder="1" applyAlignment="1" applyProtection="1">
      <alignment horizontal="right" vertical="top" wrapText="1"/>
    </xf>
    <xf numFmtId="0" fontId="3" fillId="0" borderId="6" xfId="0" applyFont="1" applyBorder="1" applyAlignment="1" applyProtection="1">
      <alignment horizontal="right" vertical="top"/>
    </xf>
    <xf numFmtId="49" fontId="3" fillId="0" borderId="8" xfId="0" applyNumberFormat="1" applyFont="1" applyBorder="1" applyAlignment="1" applyProtection="1">
      <alignment horizontal="left" vertical="top"/>
    </xf>
    <xf numFmtId="0" fontId="5" fillId="0" borderId="9" xfId="0" applyFont="1" applyBorder="1" applyAlignment="1" applyProtection="1">
      <alignment vertical="top" wrapText="1"/>
    </xf>
    <xf numFmtId="0" fontId="5" fillId="0" borderId="9" xfId="0" applyFont="1" applyBorder="1" applyAlignment="1" applyProtection="1">
      <alignment horizontal="right" vertical="top" wrapText="1"/>
    </xf>
    <xf numFmtId="0" fontId="3" fillId="0" borderId="9" xfId="0" applyFont="1" applyBorder="1" applyAlignment="1" applyProtection="1">
      <alignment horizontal="right" vertical="top"/>
    </xf>
    <xf numFmtId="0" fontId="3" fillId="0" borderId="0" xfId="0" applyFont="1" applyBorder="1" applyAlignment="1" applyProtection="1">
      <alignment horizontal="right" vertical="top"/>
    </xf>
    <xf numFmtId="44" fontId="3" fillId="0" borderId="0" xfId="0" applyNumberFormat="1" applyFont="1" applyBorder="1" applyAlignment="1" applyProtection="1">
      <alignment vertical="top" wrapText="1"/>
    </xf>
    <xf numFmtId="0" fontId="5" fillId="0" borderId="0" xfId="0" applyFont="1" applyAlignment="1" applyProtection="1">
      <alignment vertical="top" wrapText="1"/>
    </xf>
    <xf numFmtId="0" fontId="5" fillId="0" borderId="0" xfId="0" applyFont="1" applyAlignment="1" applyProtection="1">
      <alignment horizontal="right" vertical="top" wrapText="1"/>
    </xf>
    <xf numFmtId="0" fontId="5" fillId="0" borderId="0" xfId="0" applyFont="1" applyAlignment="1" applyProtection="1">
      <alignment horizontal="right" vertical="top"/>
    </xf>
    <xf numFmtId="0" fontId="5" fillId="0" borderId="0" xfId="0" applyFont="1" applyAlignment="1" applyProtection="1">
      <alignment vertical="top"/>
    </xf>
    <xf numFmtId="0" fontId="5" fillId="0" borderId="0" xfId="0" applyFont="1" applyFill="1" applyAlignment="1" applyProtection="1">
      <alignment vertical="top" wrapText="1"/>
    </xf>
    <xf numFmtId="49" fontId="3" fillId="0" borderId="0" xfId="0" applyNumberFormat="1" applyFont="1" applyBorder="1" applyAlignment="1" applyProtection="1">
      <alignment horizontal="left" vertical="top"/>
    </xf>
    <xf numFmtId="8" fontId="3" fillId="0" borderId="10" xfId="0" applyNumberFormat="1" applyFont="1" applyBorder="1" applyAlignment="1" applyProtection="1">
      <alignment vertical="top" wrapText="1"/>
    </xf>
    <xf numFmtId="44" fontId="3" fillId="0" borderId="7" xfId="0" applyNumberFormat="1" applyFont="1" applyBorder="1" applyAlignment="1" applyProtection="1">
      <alignment horizontal="right" vertical="top" wrapText="1"/>
    </xf>
    <xf numFmtId="0" fontId="0" fillId="0" borderId="0" xfId="0" applyFill="1" applyProtection="1">
      <protection locked="0"/>
    </xf>
    <xf numFmtId="4" fontId="2" fillId="0" borderId="1" xfId="0" applyNumberFormat="1" applyFont="1" applyFill="1" applyBorder="1" applyProtection="1">
      <protection locked="0"/>
    </xf>
    <xf numFmtId="4" fontId="0" fillId="0" borderId="0" xfId="0" applyNumberFormat="1" applyFill="1" applyProtection="1">
      <protection locked="0"/>
    </xf>
    <xf numFmtId="0" fontId="5" fillId="0" borderId="0" xfId="0" applyFont="1" applyAlignment="1" applyProtection="1">
      <alignment vertical="top" wrapText="1"/>
      <protection locked="0"/>
    </xf>
    <xf numFmtId="2" fontId="5" fillId="0" borderId="0" xfId="0" applyNumberFormat="1" applyFont="1" applyAlignment="1" applyProtection="1">
      <alignment vertical="top" wrapText="1"/>
      <protection locked="0"/>
    </xf>
    <xf numFmtId="0" fontId="5" fillId="0" borderId="0" xfId="0" applyFont="1" applyBorder="1" applyAlignment="1" applyProtection="1">
      <alignment vertical="top" wrapText="1"/>
      <protection locked="0"/>
    </xf>
    <xf numFmtId="0" fontId="5" fillId="0" borderId="0" xfId="0" applyFont="1" applyAlignment="1" applyProtection="1">
      <alignment horizontal="right" vertical="top" wrapText="1"/>
      <protection locked="0"/>
    </xf>
    <xf numFmtId="0" fontId="3" fillId="0" borderId="0" xfId="0" applyFont="1" applyFill="1" applyBorder="1" applyAlignment="1" applyProtection="1">
      <alignment vertical="top" wrapText="1"/>
    </xf>
    <xf numFmtId="0" fontId="3" fillId="0" borderId="3" xfId="0" applyFont="1" applyFill="1" applyBorder="1" applyAlignment="1" applyProtection="1">
      <alignment horizontal="left" vertical="top"/>
    </xf>
    <xf numFmtId="0" fontId="3" fillId="0" borderId="9" xfId="0" applyFont="1" applyFill="1" applyBorder="1" applyAlignment="1" applyProtection="1">
      <alignment horizontal="left" vertical="top"/>
    </xf>
    <xf numFmtId="0" fontId="3" fillId="0" borderId="0" xfId="0" applyFont="1" applyFill="1" applyBorder="1" applyAlignment="1" applyProtection="1">
      <alignment horizontal="left" vertical="top"/>
    </xf>
    <xf numFmtId="0" fontId="5" fillId="0" borderId="0" xfId="0" applyFont="1" applyFill="1" applyBorder="1" applyAlignment="1" applyProtection="1">
      <alignment horizontal="left" vertical="top" wrapText="1"/>
    </xf>
    <xf numFmtId="0" fontId="3" fillId="0" borderId="6" xfId="0" applyFont="1" applyFill="1" applyBorder="1" applyAlignment="1" applyProtection="1">
      <alignment horizontal="left" vertical="top"/>
    </xf>
    <xf numFmtId="0" fontId="10" fillId="0" borderId="0" xfId="0" applyFont="1" applyFill="1" applyAlignment="1" applyProtection="1">
      <alignment vertical="top"/>
    </xf>
    <xf numFmtId="0" fontId="10" fillId="0" borderId="0" xfId="0" applyFont="1" applyFill="1" applyAlignment="1" applyProtection="1">
      <alignment vertical="top" wrapText="1"/>
    </xf>
    <xf numFmtId="0" fontId="3" fillId="0" borderId="0" xfId="0" applyFont="1" applyFill="1" applyAlignment="1" applyProtection="1">
      <alignment vertical="top" wrapText="1"/>
    </xf>
    <xf numFmtId="0" fontId="5" fillId="0" borderId="0" xfId="0" applyFont="1" applyFill="1" applyAlignment="1" applyProtection="1">
      <alignment horizontal="right" vertical="top" wrapText="1"/>
    </xf>
    <xf numFmtId="0" fontId="0" fillId="0" borderId="0" xfId="0" applyProtection="1">
      <protection locked="0"/>
    </xf>
    <xf numFmtId="0" fontId="7" fillId="2" borderId="2" xfId="0" applyFont="1" applyFill="1" applyBorder="1" applyAlignment="1" applyProtection="1">
      <alignment vertical="top" wrapText="1"/>
    </xf>
    <xf numFmtId="0" fontId="11" fillId="0" borderId="0" xfId="0" applyFont="1" applyFill="1" applyAlignment="1" applyProtection="1">
      <alignment vertical="top"/>
    </xf>
    <xf numFmtId="0" fontId="11" fillId="0" borderId="0" xfId="0" applyFont="1" applyFill="1" applyProtection="1"/>
    <xf numFmtId="0" fontId="11" fillId="0" borderId="0" xfId="0" applyFont="1" applyFill="1" applyProtection="1">
      <protection locked="0"/>
    </xf>
    <xf numFmtId="0" fontId="11" fillId="0" borderId="0" xfId="0" applyFont="1" applyProtection="1"/>
    <xf numFmtId="0" fontId="11" fillId="0" borderId="0" xfId="0" applyFont="1" applyFill="1" applyAlignment="1" applyProtection="1"/>
    <xf numFmtId="4" fontId="11" fillId="0" borderId="0" xfId="0" applyNumberFormat="1" applyFont="1" applyFill="1" applyProtection="1">
      <protection locked="0"/>
    </xf>
    <xf numFmtId="4" fontId="4" fillId="0" borderId="1" xfId="0" applyNumberFormat="1" applyFont="1" applyFill="1" applyBorder="1" applyProtection="1">
      <protection locked="0"/>
    </xf>
    <xf numFmtId="0" fontId="4" fillId="0" borderId="1" xfId="0" applyFont="1" applyFill="1" applyBorder="1" applyAlignment="1" applyProtection="1"/>
    <xf numFmtId="0" fontId="12" fillId="0" borderId="0" xfId="0" applyFont="1" applyFill="1" applyProtection="1"/>
    <xf numFmtId="0" fontId="12" fillId="0" borderId="1" xfId="0" applyFont="1" applyFill="1" applyBorder="1" applyProtection="1"/>
    <xf numFmtId="164" fontId="4" fillId="0" borderId="1" xfId="0" applyNumberFormat="1" applyFont="1" applyFill="1" applyBorder="1" applyProtection="1"/>
    <xf numFmtId="0" fontId="5" fillId="0" borderId="11" xfId="0" applyFont="1" applyBorder="1" applyAlignment="1" applyProtection="1">
      <alignment vertical="top" wrapText="1"/>
    </xf>
    <xf numFmtId="0" fontId="5" fillId="0" borderId="0" xfId="0" applyFont="1" applyBorder="1" applyAlignment="1" applyProtection="1">
      <alignment vertical="top"/>
    </xf>
    <xf numFmtId="0" fontId="5" fillId="0" borderId="0" xfId="0" applyFont="1" applyBorder="1" applyAlignment="1" applyProtection="1">
      <alignment horizontal="right" vertical="top"/>
    </xf>
    <xf numFmtId="0" fontId="0" fillId="0" borderId="0" xfId="0" applyFill="1" applyProtection="1"/>
    <xf numFmtId="0" fontId="2" fillId="0" borderId="0" xfId="0" applyFont="1" applyFill="1" applyProtection="1"/>
    <xf numFmtId="0" fontId="0" fillId="0" borderId="0" xfId="0" applyProtection="1"/>
    <xf numFmtId="0" fontId="0" fillId="0" borderId="0" xfId="0" applyFill="1" applyAlignment="1" applyProtection="1">
      <alignment vertical="top"/>
    </xf>
    <xf numFmtId="0" fontId="4" fillId="0" borderId="1" xfId="0" applyFont="1" applyFill="1" applyBorder="1" applyProtection="1"/>
    <xf numFmtId="4" fontId="4" fillId="0" borderId="1" xfId="0" applyNumberFormat="1" applyFont="1" applyFill="1" applyBorder="1" applyProtection="1"/>
    <xf numFmtId="4" fontId="11" fillId="0" borderId="0" xfId="0" applyNumberFormat="1" applyFont="1" applyFill="1" applyProtection="1"/>
    <xf numFmtId="0" fontId="11" fillId="0" borderId="0" xfId="0" applyFont="1" applyFill="1" applyAlignment="1" applyProtection="1">
      <alignment wrapText="1"/>
    </xf>
    <xf numFmtId="2" fontId="5" fillId="0" borderId="0" xfId="0" applyNumberFormat="1" applyFont="1" applyAlignment="1" applyProtection="1">
      <alignment vertical="top"/>
    </xf>
    <xf numFmtId="49" fontId="5" fillId="0" borderId="0" xfId="0" applyNumberFormat="1" applyFont="1" applyAlignment="1" applyProtection="1">
      <alignment vertical="top" wrapText="1"/>
    </xf>
    <xf numFmtId="2" fontId="5" fillId="0" borderId="0" xfId="0" applyNumberFormat="1" applyFont="1" applyAlignment="1" applyProtection="1">
      <alignment vertical="top" wrapText="1"/>
    </xf>
    <xf numFmtId="2" fontId="5" fillId="0" borderId="0" xfId="0" applyNumberFormat="1" applyFont="1" applyAlignment="1" applyProtection="1">
      <alignment horizontal="right" vertical="top"/>
    </xf>
    <xf numFmtId="2" fontId="5" fillId="0" borderId="0" xfId="0" applyNumberFormat="1" applyFont="1" applyProtection="1">
      <protection locked="0"/>
    </xf>
    <xf numFmtId="0" fontId="5" fillId="0" borderId="0" xfId="0" applyFont="1" applyFill="1" applyAlignment="1" applyProtection="1">
      <alignment vertical="top"/>
    </xf>
    <xf numFmtId="0" fontId="5" fillId="0" borderId="0" xfId="0" applyFont="1" applyFill="1" applyProtection="1">
      <protection locked="0"/>
    </xf>
    <xf numFmtId="0" fontId="13" fillId="0" borderId="0" xfId="0" applyFont="1" applyFill="1" applyProtection="1"/>
    <xf numFmtId="0" fontId="13" fillId="0" borderId="0" xfId="0" applyFont="1" applyFill="1" applyAlignment="1" applyProtection="1">
      <alignment vertical="top"/>
    </xf>
    <xf numFmtId="0" fontId="2" fillId="0" borderId="1" xfId="0" applyFont="1" applyFill="1" applyBorder="1" applyProtection="1"/>
    <xf numFmtId="4" fontId="2" fillId="0" borderId="1" xfId="0" applyNumberFormat="1" applyFont="1" applyFill="1" applyBorder="1" applyProtection="1"/>
    <xf numFmtId="4" fontId="0" fillId="0" borderId="0" xfId="0" applyNumberFormat="1" applyFill="1" applyProtection="1"/>
    <xf numFmtId="0" fontId="0" fillId="0" borderId="0" xfId="0" applyFill="1" applyAlignment="1" applyProtection="1">
      <alignment wrapText="1"/>
    </xf>
    <xf numFmtId="0" fontId="0" fillId="0" borderId="0" xfId="0" applyAlignment="1" applyProtection="1">
      <alignment vertical="top"/>
    </xf>
    <xf numFmtId="0" fontId="13" fillId="0" borderId="1" xfId="0" applyFont="1" applyFill="1" applyBorder="1" applyProtection="1"/>
    <xf numFmtId="164" fontId="2" fillId="0" borderId="1" xfId="0" applyNumberFormat="1" applyFont="1" applyFill="1" applyBorder="1" applyProtection="1"/>
    <xf numFmtId="0" fontId="7" fillId="2" borderId="4" xfId="0" applyFont="1" applyFill="1" applyBorder="1" applyAlignment="1" applyProtection="1">
      <alignment horizontal="left" vertical="top" wrapText="1"/>
    </xf>
    <xf numFmtId="0" fontId="7" fillId="2" borderId="3" xfId="0" applyFont="1" applyFill="1" applyBorder="1" applyAlignment="1" applyProtection="1">
      <alignment horizontal="left" vertical="top" wrapText="1"/>
    </xf>
    <xf numFmtId="0" fontId="5" fillId="0" borderId="11" xfId="0" applyFont="1" applyFill="1" applyBorder="1" applyAlignment="1" applyProtection="1">
      <alignment horizontal="left" vertical="top" wrapText="1"/>
    </xf>
  </cellXfs>
  <cellStyles count="5">
    <cellStyle name="Navadno" xfId="0" builtinId="0"/>
    <cellStyle name="Valuta" xfId="2" builtinId="4"/>
    <cellStyle name="Valuta 2" xfId="1" xr:uid="{00000000-0005-0000-0000-000031000000}"/>
    <cellStyle name="Valuta 2 2" xfId="3" xr:uid="{00000000-0005-0000-0000-000031000000}"/>
    <cellStyle name="Valuta 3" xfId="4"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A7D9-C997-45D7-BA70-EC3F41564FD3}">
  <sheetPr codeName="List1"/>
  <dimension ref="A1:I22"/>
  <sheetViews>
    <sheetView tabSelected="1" view="pageLayout" topLeftCell="B1" zoomScale="115" zoomScaleNormal="130" zoomScaleSheetLayoutView="220" zoomScalePageLayoutView="115" workbookViewId="0">
      <selection activeCell="H20" sqref="H20"/>
    </sheetView>
  </sheetViews>
  <sheetFormatPr defaultColWidth="9.140625" defaultRowHeight="12.75" x14ac:dyDescent="0.25"/>
  <cols>
    <col min="1" max="1" width="9.140625" style="42" hidden="1" customWidth="1"/>
    <col min="2" max="2" width="6.28515625" style="42" customWidth="1"/>
    <col min="3" max="3" width="31.85546875" style="42" customWidth="1"/>
    <col min="4" max="4" width="9.5703125" style="42" customWidth="1"/>
    <col min="5" max="5" width="11.85546875" style="42" customWidth="1"/>
    <col min="6" max="6" width="4.7109375" style="42" customWidth="1"/>
    <col min="7" max="7" width="8.42578125" style="43" customWidth="1"/>
    <col min="8" max="8" width="9.140625" style="42" customWidth="1"/>
    <col min="9" max="9" width="14.28515625" style="42" customWidth="1"/>
    <col min="10" max="10" width="9.140625" style="42"/>
    <col min="11" max="11" width="49.5703125" style="42" customWidth="1"/>
    <col min="12" max="16384" width="9.140625" style="42"/>
  </cols>
  <sheetData>
    <row r="1" spans="1:9" x14ac:dyDescent="0.25">
      <c r="B1" s="15"/>
      <c r="C1" s="15"/>
      <c r="D1" s="15"/>
      <c r="E1" s="15"/>
      <c r="F1" s="15"/>
      <c r="G1" s="16"/>
      <c r="H1" s="15"/>
      <c r="I1" s="17"/>
    </row>
    <row r="2" spans="1:9" ht="12.75" customHeight="1" x14ac:dyDescent="0.25">
      <c r="B2" s="1" t="s">
        <v>17</v>
      </c>
      <c r="C2" s="19"/>
      <c r="D2" s="18"/>
      <c r="E2" s="19"/>
      <c r="F2" s="15"/>
      <c r="G2" s="16"/>
      <c r="H2" s="15"/>
      <c r="I2" s="15"/>
    </row>
    <row r="3" spans="1:9" ht="12.75" customHeight="1" x14ac:dyDescent="0.25">
      <c r="B3" s="1" t="s">
        <v>68</v>
      </c>
      <c r="C3" s="57"/>
      <c r="D3" s="19"/>
      <c r="E3" s="19"/>
      <c r="F3" s="15"/>
      <c r="G3" s="16"/>
      <c r="H3" s="15"/>
      <c r="I3" s="15"/>
    </row>
    <row r="4" spans="1:9" ht="12.75" customHeight="1" x14ac:dyDescent="0.25">
      <c r="B4" s="18"/>
      <c r="C4" s="19"/>
      <c r="D4" s="19"/>
      <c r="E4" s="19"/>
      <c r="F4" s="15"/>
      <c r="G4" s="16"/>
      <c r="H4" s="15"/>
      <c r="I4" s="15"/>
    </row>
    <row r="5" spans="1:9" ht="12.75" customHeight="1" x14ac:dyDescent="0.25">
      <c r="B5" s="18" t="s">
        <v>26</v>
      </c>
      <c r="C5" s="19"/>
      <c r="D5" s="19"/>
      <c r="E5" s="19"/>
      <c r="F5" s="15"/>
      <c r="G5" s="16"/>
      <c r="H5" s="15"/>
      <c r="I5" s="20"/>
    </row>
    <row r="6" spans="1:9" x14ac:dyDescent="0.25">
      <c r="B6" s="21"/>
      <c r="C6" s="21"/>
      <c r="D6" s="21"/>
      <c r="E6" s="21"/>
      <c r="F6" s="15"/>
      <c r="G6" s="16"/>
      <c r="H6" s="15"/>
      <c r="I6" s="15"/>
    </row>
    <row r="7" spans="1:9" x14ac:dyDescent="0.25">
      <c r="A7" s="2"/>
      <c r="B7" s="22"/>
      <c r="C7" s="23"/>
      <c r="D7" s="23"/>
      <c r="E7" s="23"/>
      <c r="F7" s="24"/>
      <c r="G7" s="25"/>
      <c r="H7" s="26"/>
      <c r="I7" s="26"/>
    </row>
    <row r="8" spans="1:9" x14ac:dyDescent="0.25">
      <c r="A8" s="2"/>
      <c r="B8" s="22"/>
      <c r="C8" s="23"/>
      <c r="D8" s="23"/>
      <c r="E8" s="23"/>
      <c r="F8" s="24"/>
      <c r="G8" s="25"/>
      <c r="H8" s="26"/>
      <c r="I8" s="26"/>
    </row>
    <row r="9" spans="1:9" ht="18" customHeight="1" x14ac:dyDescent="0.25">
      <c r="B9" s="27"/>
      <c r="C9" s="28"/>
      <c r="D9" s="29"/>
      <c r="E9" s="29"/>
      <c r="F9" s="29"/>
      <c r="G9" s="30"/>
      <c r="H9" s="31"/>
      <c r="I9" s="49"/>
    </row>
    <row r="10" spans="1:9" ht="18" customHeight="1" x14ac:dyDescent="0.25">
      <c r="B10" s="27" t="s">
        <v>67</v>
      </c>
      <c r="C10" s="28" t="s">
        <v>88</v>
      </c>
      <c r="D10" s="29"/>
      <c r="E10" s="29"/>
      <c r="F10" s="29"/>
      <c r="G10" s="30"/>
      <c r="H10" s="31"/>
      <c r="I10" s="49">
        <f>'4.1 NNO KONJIŠKA VAS'!$F$88</f>
        <v>0</v>
      </c>
    </row>
    <row r="11" spans="1:9" ht="18" customHeight="1" x14ac:dyDescent="0.25">
      <c r="B11" s="27" t="s">
        <v>66</v>
      </c>
      <c r="C11" s="58" t="s">
        <v>65</v>
      </c>
      <c r="D11" s="29"/>
      <c r="E11" s="29"/>
      <c r="F11" s="29"/>
      <c r="G11" s="30"/>
      <c r="H11" s="31"/>
      <c r="I11" s="49">
        <f>'4.2 NNO ZG.POLSKAVA'!$F$85</f>
        <v>0</v>
      </c>
    </row>
    <row r="12" spans="1:9" ht="18" customHeight="1" x14ac:dyDescent="0.25">
      <c r="B12" s="36"/>
      <c r="C12" s="59" t="s">
        <v>91</v>
      </c>
      <c r="D12" s="37"/>
      <c r="E12" s="37"/>
      <c r="F12" s="37"/>
      <c r="G12" s="38"/>
      <c r="H12" s="39"/>
      <c r="I12" s="48">
        <f>SUM(I9:I11)</f>
        <v>0</v>
      </c>
    </row>
    <row r="13" spans="1:9" ht="18" customHeight="1" x14ac:dyDescent="0.25">
      <c r="B13" s="47"/>
      <c r="C13" s="60"/>
      <c r="D13" s="15"/>
      <c r="E13" s="15"/>
      <c r="F13" s="15"/>
      <c r="G13" s="16"/>
      <c r="H13" s="40"/>
      <c r="I13" s="41"/>
    </row>
    <row r="14" spans="1:9" ht="18" customHeight="1" x14ac:dyDescent="0.25">
      <c r="B14" s="22"/>
      <c r="C14" s="61"/>
      <c r="D14" s="15"/>
      <c r="E14" s="15"/>
      <c r="F14" s="15"/>
      <c r="G14" s="16"/>
      <c r="H14" s="15"/>
      <c r="I14" s="15"/>
    </row>
    <row r="15" spans="1:9" ht="18" customHeight="1" x14ac:dyDescent="0.25">
      <c r="B15" s="32"/>
      <c r="C15" s="62" t="s">
        <v>27</v>
      </c>
      <c r="D15" s="33"/>
      <c r="E15" s="33"/>
      <c r="F15" s="33"/>
      <c r="G15" s="34"/>
      <c r="H15" s="35"/>
      <c r="I15" s="49">
        <f>I12*0.1</f>
        <v>0</v>
      </c>
    </row>
    <row r="16" spans="1:9" ht="18" customHeight="1" x14ac:dyDescent="0.25">
      <c r="B16" s="36"/>
      <c r="C16" s="59" t="s">
        <v>90</v>
      </c>
      <c r="D16" s="37"/>
      <c r="E16" s="37"/>
      <c r="F16" s="37"/>
      <c r="G16" s="38"/>
      <c r="H16" s="39"/>
      <c r="I16" s="48">
        <f>I12+I15</f>
        <v>0</v>
      </c>
    </row>
    <row r="17" spans="2:9" x14ac:dyDescent="0.25">
      <c r="B17" s="15"/>
      <c r="C17" s="15"/>
      <c r="D17" s="15"/>
      <c r="E17" s="15"/>
      <c r="F17" s="15"/>
      <c r="G17" s="16"/>
      <c r="H17" s="40"/>
      <c r="I17" s="41"/>
    </row>
    <row r="18" spans="2:9" x14ac:dyDescent="0.25">
      <c r="B18" s="15"/>
      <c r="C18" s="15"/>
      <c r="D18" s="15"/>
      <c r="E18" s="15"/>
      <c r="F18" s="15"/>
      <c r="G18" s="16"/>
      <c r="H18" s="40"/>
      <c r="I18" s="41"/>
    </row>
    <row r="19" spans="2:9" x14ac:dyDescent="0.25">
      <c r="B19" s="15"/>
      <c r="C19" s="15"/>
      <c r="D19" s="15"/>
      <c r="E19" s="15"/>
      <c r="F19" s="15"/>
      <c r="G19" s="16"/>
      <c r="H19" s="15"/>
      <c r="I19" s="15"/>
    </row>
    <row r="20" spans="2:9" x14ac:dyDescent="0.25">
      <c r="B20" s="81" t="s">
        <v>19</v>
      </c>
      <c r="C20" s="15"/>
      <c r="D20" s="15"/>
      <c r="E20" s="15"/>
      <c r="F20" s="15"/>
      <c r="G20" s="82" t="s">
        <v>18</v>
      </c>
      <c r="H20" s="55"/>
      <c r="I20" s="55"/>
    </row>
    <row r="21" spans="2:9" x14ac:dyDescent="0.25">
      <c r="B21" s="53"/>
      <c r="C21" s="53"/>
      <c r="D21" s="53"/>
      <c r="E21" s="53"/>
      <c r="F21" s="53"/>
      <c r="G21" s="56"/>
      <c r="H21" s="53"/>
      <c r="I21" s="53"/>
    </row>
    <row r="22" spans="2:9" x14ac:dyDescent="0.25">
      <c r="B22" s="53"/>
      <c r="C22" s="53"/>
      <c r="D22" s="53"/>
      <c r="E22" s="53"/>
      <c r="F22" s="53"/>
      <c r="G22" s="56"/>
      <c r="H22" s="53"/>
      <c r="I22" s="53"/>
    </row>
  </sheetData>
  <sheetProtection algorithmName="SHA-512" hashValue="QAbiJUIkd7TWLvlXK6L+rsvrns/I9lrI9siv/7Mmy7iw1SRzN7OBu542EMAC1dxkjWsqz01OJvJem5qZ8Lu5Ow==" saltValue="nniB0Rk04d1ZsgVXV0v6NQ==" spinCount="100000" sheet="1" formatCells="0" formatColumns="0" formatRows="0" selectLockedCells="1"/>
  <pageMargins left="0.59055118110236227" right="0.30344827586206896" top="0.59055118110236227" bottom="0.78740157480314965" header="0.23622047244094491" footer="0.11811023622047245"/>
  <pageSetup paperSize="9" scale="96" fitToHeight="0" orientation="portrait" r:id="rId1"/>
  <headerFooter>
    <oddHeader>&amp;L&amp;9Priloga E/4: PONUDBENI PREDRAČUN&amp;C&amp;9JN IZGRADNJA DISTRIBUCIJSKE EEO 2025&amp;R&amp;9Sklop 4</oddHeader>
    <oddFooter xml:space="preserve">&amp;L
&amp;R&amp;9&amp;P/&amp;N&amp;11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1362-6106-440B-9B28-8CFFE9845778}">
  <sheetPr codeName="List2"/>
  <dimension ref="A1:I19"/>
  <sheetViews>
    <sheetView view="pageLayout" topLeftCell="B1" zoomScaleNormal="205" zoomScaleSheetLayoutView="175" workbookViewId="0">
      <selection activeCell="H17" sqref="H17"/>
    </sheetView>
  </sheetViews>
  <sheetFormatPr defaultColWidth="9.140625" defaultRowHeight="12.75" x14ac:dyDescent="0.25"/>
  <cols>
    <col min="1" max="1" width="9.140625" style="42" hidden="1" customWidth="1"/>
    <col min="2" max="2" width="6.28515625" style="42" customWidth="1"/>
    <col min="3" max="3" width="31.85546875" style="42" customWidth="1"/>
    <col min="4" max="4" width="9.5703125" style="42" customWidth="1"/>
    <col min="5" max="5" width="11.85546875" style="42" customWidth="1"/>
    <col min="6" max="6" width="4.7109375" style="42" customWidth="1"/>
    <col min="7" max="7" width="8.42578125" style="43" customWidth="1"/>
    <col min="8" max="8" width="11.42578125" style="42" customWidth="1"/>
    <col min="9" max="9" width="14.28515625" style="42" customWidth="1"/>
    <col min="10" max="10" width="9.140625" style="42"/>
    <col min="11" max="11" width="49.5703125" style="42" customWidth="1"/>
    <col min="12" max="16384" width="9.140625" style="42"/>
  </cols>
  <sheetData>
    <row r="1" spans="1:9" x14ac:dyDescent="0.25">
      <c r="I1" s="12"/>
    </row>
    <row r="2" spans="1:9" ht="12.75" customHeight="1" x14ac:dyDescent="0.25">
      <c r="B2" s="13" t="s">
        <v>17</v>
      </c>
      <c r="C2" s="14"/>
      <c r="D2" s="1"/>
      <c r="E2" s="11"/>
    </row>
    <row r="3" spans="1:9" ht="12.75" customHeight="1" x14ac:dyDescent="0.25">
      <c r="B3" s="63" t="s">
        <v>68</v>
      </c>
      <c r="C3" s="64"/>
      <c r="D3" s="65"/>
      <c r="E3" s="65"/>
      <c r="F3" s="46"/>
      <c r="G3" s="66"/>
      <c r="H3" s="46"/>
      <c r="I3" s="46"/>
    </row>
    <row r="4" spans="1:9" ht="12.75" customHeight="1" x14ac:dyDescent="0.25">
      <c r="B4" s="1"/>
      <c r="C4" s="11"/>
      <c r="D4" s="11"/>
      <c r="E4" s="11"/>
    </row>
    <row r="5" spans="1:9" ht="12.75" customHeight="1" x14ac:dyDescent="0.25">
      <c r="B5" s="1" t="s">
        <v>25</v>
      </c>
      <c r="C5" s="11"/>
      <c r="D5" s="11"/>
      <c r="E5" s="11"/>
      <c r="I5" s="10"/>
    </row>
    <row r="6" spans="1:9" x14ac:dyDescent="0.25">
      <c r="B6" s="9"/>
      <c r="C6" s="9"/>
      <c r="D6" s="9"/>
      <c r="E6" s="9"/>
    </row>
    <row r="7" spans="1:9" ht="8.1" customHeight="1" x14ac:dyDescent="0.25">
      <c r="A7" s="2"/>
      <c r="B7" s="8"/>
      <c r="C7" s="7"/>
      <c r="D7" s="7"/>
      <c r="E7" s="7"/>
      <c r="F7" s="5"/>
      <c r="G7" s="6"/>
      <c r="H7" s="5"/>
      <c r="I7" s="5"/>
    </row>
    <row r="8" spans="1:9" s="2" customFormat="1" ht="12.95" customHeight="1" x14ac:dyDescent="0.25">
      <c r="A8" s="2" t="s">
        <v>24</v>
      </c>
      <c r="B8" s="107" t="s">
        <v>23</v>
      </c>
      <c r="C8" s="108"/>
      <c r="D8" s="108"/>
      <c r="E8" s="108"/>
      <c r="F8" s="3"/>
      <c r="G8" s="4"/>
      <c r="H8" s="3"/>
      <c r="I8" s="68"/>
    </row>
    <row r="9" spans="1:9" ht="177.75" customHeight="1" x14ac:dyDescent="0.25">
      <c r="B9" s="80" t="s">
        <v>22</v>
      </c>
      <c r="C9" s="109" t="s">
        <v>84</v>
      </c>
      <c r="D9" s="109"/>
      <c r="E9" s="109"/>
      <c r="F9" s="109"/>
      <c r="G9" s="109"/>
      <c r="H9" s="109"/>
      <c r="I9" s="109"/>
    </row>
    <row r="10" spans="1:9" ht="84" customHeight="1" x14ac:dyDescent="0.25">
      <c r="B10" s="80" t="s">
        <v>21</v>
      </c>
      <c r="C10" s="109" t="s">
        <v>85</v>
      </c>
      <c r="D10" s="109"/>
      <c r="E10" s="109"/>
      <c r="F10" s="109"/>
      <c r="G10" s="109"/>
      <c r="H10" s="109"/>
      <c r="I10" s="109"/>
    </row>
    <row r="11" spans="1:9" ht="135.75" customHeight="1" x14ac:dyDescent="0.25">
      <c r="B11" s="80" t="s">
        <v>20</v>
      </c>
      <c r="C11" s="109" t="s">
        <v>29</v>
      </c>
      <c r="D11" s="109"/>
      <c r="E11" s="109"/>
      <c r="F11" s="109"/>
      <c r="G11" s="109"/>
      <c r="H11" s="109"/>
      <c r="I11" s="109"/>
    </row>
    <row r="12" spans="1:9" x14ac:dyDescent="0.25">
      <c r="C12" s="46"/>
    </row>
    <row r="17" spans="2:9" x14ac:dyDescent="0.25">
      <c r="B17" s="45" t="s">
        <v>19</v>
      </c>
      <c r="G17" s="44" t="s">
        <v>18</v>
      </c>
      <c r="H17" s="53"/>
      <c r="I17" s="53"/>
    </row>
    <row r="18" spans="2:9" x14ac:dyDescent="0.25">
      <c r="C18" s="53"/>
      <c r="D18" s="53"/>
      <c r="E18" s="53"/>
      <c r="F18" s="53"/>
      <c r="G18" s="56"/>
      <c r="H18" s="53"/>
      <c r="I18" s="53"/>
    </row>
    <row r="19" spans="2:9" x14ac:dyDescent="0.25">
      <c r="C19" s="53"/>
      <c r="D19" s="53"/>
      <c r="E19" s="53"/>
      <c r="F19" s="53"/>
      <c r="G19" s="56"/>
      <c r="H19" s="53"/>
      <c r="I19" s="53"/>
    </row>
  </sheetData>
  <sheetProtection algorithmName="SHA-512" hashValue="QD/2748uISt+4M6L/dGbtOn9ti4iMPbtea/zvYtAdrLVqXpcDjmlVxjaUdFlLigytT/oR1qggSOubFJaCf8GmA==" saltValue="W1oSR/X+nn/Ljk6fb4r1Xg==" spinCount="100000" sheet="1" formatCells="0" formatColumns="0" formatRows="0" selectLockedCells="1"/>
  <mergeCells count="4">
    <mergeCell ref="B8:E8"/>
    <mergeCell ref="C9:I9"/>
    <mergeCell ref="C10:I10"/>
    <mergeCell ref="C11:I11"/>
  </mergeCells>
  <pageMargins left="0.59055118110236227" right="0.23622047244094491" top="0.59055118110236227" bottom="0.78740157480314965" header="0.23622047244094491" footer="0.11811023622047245"/>
  <pageSetup paperSize="9" scale="96" fitToHeight="0" orientation="portrait" r:id="rId1"/>
  <headerFooter>
    <oddHeader>&amp;L&amp;9Priloga E/4: PONUDBENI PREDRAČUN&amp;C&amp;9JN IZGRADNJA DISTRIBUCIJSKE EEO 2025&amp;R&amp;9Sklop 4</oddHeader>
    <oddFooter xml:space="preserve">&amp;L
&amp;R&amp;9&amp;P/&amp;N&amp;11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846DC-CC70-43A3-A071-E71272815EC2}">
  <dimension ref="A1:F91"/>
  <sheetViews>
    <sheetView showZeros="0" view="pageLayout" zoomScale="85" zoomScaleNormal="145" zoomScaleSheetLayoutView="115" zoomScalePageLayoutView="85" workbookViewId="0">
      <selection activeCell="E87" sqref="E87"/>
    </sheetView>
  </sheetViews>
  <sheetFormatPr defaultColWidth="9.140625" defaultRowHeight="15" x14ac:dyDescent="0.25"/>
  <cols>
    <col min="1" max="1" width="3.7109375" style="70" customWidth="1"/>
    <col min="2" max="2" width="55.7109375" style="70" customWidth="1"/>
    <col min="3" max="3" width="4.85546875" style="70" bestFit="1" customWidth="1"/>
    <col min="4" max="4" width="8" style="70" bestFit="1" customWidth="1"/>
    <col min="5" max="6" width="16.7109375" style="70" customWidth="1"/>
    <col min="7" max="16384" width="9.140625" style="72"/>
  </cols>
  <sheetData>
    <row r="1" spans="1:6" s="85" customFormat="1" ht="15.75" x14ac:dyDescent="0.25">
      <c r="A1" s="83"/>
      <c r="B1" s="84" t="s">
        <v>17</v>
      </c>
      <c r="C1" s="83"/>
      <c r="D1" s="83"/>
      <c r="E1" s="83"/>
      <c r="F1" s="83"/>
    </row>
    <row r="2" spans="1:6" s="85" customFormat="1" ht="15.75" x14ac:dyDescent="0.25">
      <c r="A2" s="86"/>
      <c r="B2" s="84" t="s">
        <v>87</v>
      </c>
      <c r="C2" s="83"/>
      <c r="D2" s="83"/>
      <c r="E2" s="83"/>
      <c r="F2" s="83"/>
    </row>
    <row r="3" spans="1:6" x14ac:dyDescent="0.25">
      <c r="A3" s="69"/>
    </row>
    <row r="4" spans="1:6" x14ac:dyDescent="0.25">
      <c r="A4" s="69"/>
    </row>
    <row r="5" spans="1:6" ht="15.75" x14ac:dyDescent="0.25">
      <c r="A5" s="69"/>
      <c r="B5" s="87" t="s">
        <v>8</v>
      </c>
      <c r="C5" s="87"/>
      <c r="D5" s="87"/>
      <c r="E5" s="88"/>
      <c r="F5" s="88"/>
    </row>
    <row r="6" spans="1:6" x14ac:dyDescent="0.25">
      <c r="A6" s="69"/>
      <c r="B6" s="70" t="s">
        <v>0</v>
      </c>
      <c r="C6" s="70" t="s">
        <v>1</v>
      </c>
      <c r="D6" s="70" t="s">
        <v>2</v>
      </c>
      <c r="E6" s="89" t="s">
        <v>3</v>
      </c>
      <c r="F6" s="89" t="s">
        <v>4</v>
      </c>
    </row>
    <row r="7" spans="1:6" ht="45" x14ac:dyDescent="0.25">
      <c r="A7" s="69">
        <v>1</v>
      </c>
      <c r="B7" s="90" t="s">
        <v>73</v>
      </c>
      <c r="C7" s="70" t="s">
        <v>5</v>
      </c>
      <c r="D7" s="70">
        <v>80</v>
      </c>
      <c r="E7" s="74"/>
      <c r="F7" s="89">
        <f>$D7*E7</f>
        <v>0</v>
      </c>
    </row>
    <row r="8" spans="1:6" x14ac:dyDescent="0.25">
      <c r="A8" s="69"/>
      <c r="E8" s="71"/>
    </row>
    <row r="9" spans="1:6" ht="45" x14ac:dyDescent="0.25">
      <c r="A9" s="69">
        <v>2</v>
      </c>
      <c r="B9" s="90" t="s">
        <v>74</v>
      </c>
      <c r="C9" s="70" t="s">
        <v>5</v>
      </c>
      <c r="D9" s="70">
        <v>40</v>
      </c>
      <c r="E9" s="74"/>
      <c r="F9" s="89">
        <f t="shared" ref="F9" si="0">$D9*E9</f>
        <v>0</v>
      </c>
    </row>
    <row r="10" spans="1:6" x14ac:dyDescent="0.25">
      <c r="A10" s="69"/>
      <c r="E10" s="71"/>
    </row>
    <row r="11" spans="1:6" ht="45" x14ac:dyDescent="0.25">
      <c r="A11" s="69">
        <v>3</v>
      </c>
      <c r="B11" s="90" t="s">
        <v>34</v>
      </c>
      <c r="C11" s="70" t="s">
        <v>5</v>
      </c>
      <c r="D11" s="70">
        <v>1260</v>
      </c>
      <c r="E11" s="74"/>
      <c r="F11" s="89">
        <f t="shared" ref="F11" si="1">$D11*E11</f>
        <v>0</v>
      </c>
    </row>
    <row r="12" spans="1:6" x14ac:dyDescent="0.25">
      <c r="A12" s="69"/>
      <c r="E12" s="71"/>
    </row>
    <row r="13" spans="1:6" ht="45" x14ac:dyDescent="0.25">
      <c r="A13" s="69">
        <v>4</v>
      </c>
      <c r="B13" s="90" t="s">
        <v>75</v>
      </c>
      <c r="C13" s="70" t="s">
        <v>5</v>
      </c>
      <c r="D13" s="70">
        <v>625</v>
      </c>
      <c r="E13" s="74"/>
      <c r="F13" s="89">
        <f t="shared" ref="F13" si="2">$D13*E13</f>
        <v>0</v>
      </c>
    </row>
    <row r="14" spans="1:6" x14ac:dyDescent="0.25">
      <c r="A14" s="69"/>
      <c r="E14" s="71"/>
    </row>
    <row r="15" spans="1:6" ht="45" x14ac:dyDescent="0.25">
      <c r="A15" s="69">
        <v>5</v>
      </c>
      <c r="B15" s="90" t="s">
        <v>36</v>
      </c>
      <c r="C15" s="70" t="s">
        <v>5</v>
      </c>
      <c r="D15" s="70">
        <v>2095</v>
      </c>
      <c r="E15" s="74"/>
      <c r="F15" s="89">
        <f t="shared" ref="F15" si="3">$D15*E15</f>
        <v>0</v>
      </c>
    </row>
    <row r="16" spans="1:6" x14ac:dyDescent="0.25">
      <c r="A16" s="69"/>
      <c r="E16" s="71"/>
    </row>
    <row r="17" spans="1:6" ht="45" x14ac:dyDescent="0.25">
      <c r="A17" s="69">
        <v>6</v>
      </c>
      <c r="B17" s="90" t="s">
        <v>35</v>
      </c>
      <c r="C17" s="70" t="s">
        <v>5</v>
      </c>
      <c r="D17" s="70">
        <v>210</v>
      </c>
      <c r="E17" s="74"/>
      <c r="F17" s="89">
        <f t="shared" ref="F17" si="4">$D17*E17</f>
        <v>0</v>
      </c>
    </row>
    <row r="18" spans="1:6" x14ac:dyDescent="0.25">
      <c r="A18" s="69"/>
      <c r="E18" s="71"/>
    </row>
    <row r="19" spans="1:6" ht="45" x14ac:dyDescent="0.25">
      <c r="A19" s="69">
        <v>7</v>
      </c>
      <c r="B19" s="90" t="s">
        <v>76</v>
      </c>
      <c r="C19" s="70" t="s">
        <v>5</v>
      </c>
      <c r="D19" s="70">
        <v>110</v>
      </c>
      <c r="E19" s="74"/>
      <c r="F19" s="89">
        <f t="shared" ref="F19" si="5">$D19*E19</f>
        <v>0</v>
      </c>
    </row>
    <row r="20" spans="1:6" x14ac:dyDescent="0.25">
      <c r="A20" s="69"/>
      <c r="E20" s="71"/>
    </row>
    <row r="21" spans="1:6" ht="45" x14ac:dyDescent="0.25">
      <c r="A21" s="69">
        <v>8</v>
      </c>
      <c r="B21" s="90" t="s">
        <v>37</v>
      </c>
      <c r="C21" s="70" t="s">
        <v>5</v>
      </c>
      <c r="D21" s="70">
        <v>60</v>
      </c>
      <c r="E21" s="74"/>
      <c r="F21" s="89">
        <f t="shared" ref="F21" si="6">$D21*E21</f>
        <v>0</v>
      </c>
    </row>
    <row r="22" spans="1:6" x14ac:dyDescent="0.25">
      <c r="A22" s="69"/>
      <c r="E22" s="71"/>
    </row>
    <row r="23" spans="1:6" ht="30" x14ac:dyDescent="0.25">
      <c r="A23" s="69">
        <v>9</v>
      </c>
      <c r="B23" s="90" t="s">
        <v>40</v>
      </c>
      <c r="C23" s="70" t="s">
        <v>7</v>
      </c>
      <c r="D23" s="70">
        <v>28</v>
      </c>
      <c r="E23" s="74"/>
      <c r="F23" s="89">
        <f t="shared" ref="F23" si="7">$D23*E23</f>
        <v>0</v>
      </c>
    </row>
    <row r="24" spans="1:6" x14ac:dyDescent="0.25">
      <c r="A24" s="69"/>
      <c r="E24" s="71"/>
    </row>
    <row r="25" spans="1:6" ht="90" x14ac:dyDescent="0.25">
      <c r="A25" s="69">
        <v>10</v>
      </c>
      <c r="B25" s="90" t="s">
        <v>48</v>
      </c>
      <c r="C25" s="70" t="s">
        <v>6</v>
      </c>
      <c r="D25" s="70">
        <v>4</v>
      </c>
      <c r="E25" s="74"/>
      <c r="F25" s="89">
        <f t="shared" ref="F25" si="8">$D25*E25</f>
        <v>0</v>
      </c>
    </row>
    <row r="26" spans="1:6" x14ac:dyDescent="0.25">
      <c r="A26" s="69"/>
      <c r="E26" s="71"/>
    </row>
    <row r="27" spans="1:6" ht="90" x14ac:dyDescent="0.25">
      <c r="A27" s="69">
        <v>11</v>
      </c>
      <c r="B27" s="90" t="s">
        <v>47</v>
      </c>
      <c r="C27" s="70" t="s">
        <v>6</v>
      </c>
      <c r="D27" s="70">
        <v>8</v>
      </c>
      <c r="E27" s="74"/>
      <c r="F27" s="89">
        <f t="shared" ref="F27" si="9">$D27*E27</f>
        <v>0</v>
      </c>
    </row>
    <row r="28" spans="1:6" x14ac:dyDescent="0.25">
      <c r="A28" s="69"/>
      <c r="E28" s="71"/>
    </row>
    <row r="29" spans="1:6" ht="90" x14ac:dyDescent="0.25">
      <c r="A29" s="69">
        <v>12</v>
      </c>
      <c r="B29" s="90" t="s">
        <v>77</v>
      </c>
      <c r="C29" s="70" t="s">
        <v>6</v>
      </c>
      <c r="D29" s="70">
        <v>1</v>
      </c>
      <c r="E29" s="74"/>
      <c r="F29" s="89">
        <f t="shared" ref="F29" si="10">$D29*E29</f>
        <v>0</v>
      </c>
    </row>
    <row r="30" spans="1:6" x14ac:dyDescent="0.25">
      <c r="A30" s="69"/>
      <c r="E30" s="71"/>
    </row>
    <row r="31" spans="1:6" ht="135" x14ac:dyDescent="0.25">
      <c r="A31" s="69">
        <v>13</v>
      </c>
      <c r="B31" s="90" t="s">
        <v>78</v>
      </c>
      <c r="C31" s="70" t="s">
        <v>6</v>
      </c>
      <c r="D31" s="70">
        <v>1</v>
      </c>
      <c r="E31" s="74"/>
      <c r="F31" s="89">
        <f t="shared" ref="F31" si="11">$D31*E31</f>
        <v>0</v>
      </c>
    </row>
    <row r="32" spans="1:6" x14ac:dyDescent="0.25">
      <c r="A32" s="69"/>
      <c r="E32" s="71"/>
    </row>
    <row r="33" spans="1:6" ht="120" x14ac:dyDescent="0.25">
      <c r="A33" s="69">
        <v>14</v>
      </c>
      <c r="B33" s="90" t="s">
        <v>79</v>
      </c>
      <c r="C33" s="70" t="s">
        <v>6</v>
      </c>
      <c r="D33" s="70">
        <v>14</v>
      </c>
      <c r="E33" s="74"/>
      <c r="F33" s="89">
        <f t="shared" ref="F33" si="12">$D33*E33</f>
        <v>0</v>
      </c>
    </row>
    <row r="34" spans="1:6" x14ac:dyDescent="0.25">
      <c r="A34" s="69"/>
      <c r="E34" s="71"/>
    </row>
    <row r="35" spans="1:6" x14ac:dyDescent="0.25">
      <c r="A35" s="69">
        <v>15</v>
      </c>
      <c r="B35" s="70" t="s">
        <v>12</v>
      </c>
      <c r="C35" s="70" t="s">
        <v>7</v>
      </c>
      <c r="D35" s="70">
        <v>28</v>
      </c>
      <c r="E35" s="74"/>
      <c r="F35" s="89">
        <f t="shared" ref="F35" si="13">$D35*E35</f>
        <v>0</v>
      </c>
    </row>
    <row r="36" spans="1:6" x14ac:dyDescent="0.25">
      <c r="A36" s="69"/>
      <c r="E36" s="71"/>
    </row>
    <row r="37" spans="1:6" ht="60" x14ac:dyDescent="0.25">
      <c r="A37" s="69">
        <v>16</v>
      </c>
      <c r="B37" s="90" t="s">
        <v>50</v>
      </c>
      <c r="C37" s="70" t="s">
        <v>7</v>
      </c>
      <c r="D37" s="70">
        <v>59</v>
      </c>
      <c r="E37" s="74"/>
      <c r="F37" s="89">
        <f t="shared" ref="F37" si="14">$D37*E37</f>
        <v>0</v>
      </c>
    </row>
    <row r="38" spans="1:6" x14ac:dyDescent="0.25">
      <c r="A38" s="69"/>
      <c r="E38" s="71"/>
    </row>
    <row r="39" spans="1:6" ht="60" x14ac:dyDescent="0.25">
      <c r="A39" s="69">
        <v>17</v>
      </c>
      <c r="B39" s="90" t="s">
        <v>49</v>
      </c>
      <c r="C39" s="70" t="s">
        <v>7</v>
      </c>
      <c r="D39" s="70">
        <v>27</v>
      </c>
      <c r="E39" s="74"/>
      <c r="F39" s="89">
        <f t="shared" ref="F39" si="15">$D39*E39</f>
        <v>0</v>
      </c>
    </row>
    <row r="40" spans="1:6" x14ac:dyDescent="0.25">
      <c r="A40" s="69"/>
      <c r="E40" s="71"/>
    </row>
    <row r="41" spans="1:6" ht="30" x14ac:dyDescent="0.25">
      <c r="A41" s="69">
        <v>18</v>
      </c>
      <c r="B41" s="90" t="s">
        <v>58</v>
      </c>
      <c r="C41" s="70" t="s">
        <v>7</v>
      </c>
      <c r="D41" s="70">
        <v>159</v>
      </c>
      <c r="E41" s="74"/>
      <c r="F41" s="89">
        <f t="shared" ref="F41" si="16">$D41*E41</f>
        <v>0</v>
      </c>
    </row>
    <row r="42" spans="1:6" x14ac:dyDescent="0.25">
      <c r="A42" s="69"/>
      <c r="E42" s="71"/>
    </row>
    <row r="43" spans="1:6" ht="30" x14ac:dyDescent="0.25">
      <c r="A43" s="69">
        <v>19</v>
      </c>
      <c r="B43" s="90" t="s">
        <v>56</v>
      </c>
      <c r="C43" s="70" t="s">
        <v>7</v>
      </c>
      <c r="D43" s="70">
        <v>48</v>
      </c>
      <c r="E43" s="74"/>
      <c r="F43" s="89">
        <f t="shared" ref="F43" si="17">$D43*E43</f>
        <v>0</v>
      </c>
    </row>
    <row r="44" spans="1:6" x14ac:dyDescent="0.25">
      <c r="A44" s="69"/>
      <c r="E44" s="71"/>
    </row>
    <row r="45" spans="1:6" ht="30" x14ac:dyDescent="0.25">
      <c r="A45" s="69">
        <v>20</v>
      </c>
      <c r="B45" s="90" t="s">
        <v>80</v>
      </c>
      <c r="C45" s="70" t="s">
        <v>7</v>
      </c>
      <c r="D45" s="70">
        <v>3</v>
      </c>
      <c r="E45" s="74"/>
      <c r="F45" s="89">
        <f t="shared" ref="F45" si="18">$D45*E45</f>
        <v>0</v>
      </c>
    </row>
    <row r="46" spans="1:6" x14ac:dyDescent="0.25">
      <c r="A46" s="69"/>
      <c r="E46" s="71"/>
    </row>
    <row r="47" spans="1:6" ht="30" x14ac:dyDescent="0.25">
      <c r="A47" s="69">
        <v>21</v>
      </c>
      <c r="B47" s="90" t="s">
        <v>81</v>
      </c>
      <c r="C47" s="70" t="s">
        <v>7</v>
      </c>
      <c r="D47" s="70">
        <v>6</v>
      </c>
      <c r="E47" s="74"/>
      <c r="F47" s="89">
        <f t="shared" ref="F47" si="19">$D47*E47</f>
        <v>0</v>
      </c>
    </row>
    <row r="48" spans="1:6" x14ac:dyDescent="0.25">
      <c r="A48" s="69"/>
      <c r="E48" s="71"/>
    </row>
    <row r="49" spans="1:6" ht="30" x14ac:dyDescent="0.25">
      <c r="A49" s="69">
        <v>22</v>
      </c>
      <c r="B49" s="90" t="s">
        <v>55</v>
      </c>
      <c r="C49" s="70" t="s">
        <v>7</v>
      </c>
      <c r="D49" s="70">
        <v>30</v>
      </c>
      <c r="E49" s="74"/>
      <c r="F49" s="89">
        <f t="shared" ref="F49" si="20">$D49*E49</f>
        <v>0</v>
      </c>
    </row>
    <row r="50" spans="1:6" x14ac:dyDescent="0.25">
      <c r="A50" s="69"/>
      <c r="E50" s="71"/>
    </row>
    <row r="51" spans="1:6" ht="30" x14ac:dyDescent="0.25">
      <c r="A51" s="69">
        <v>23</v>
      </c>
      <c r="B51" s="90" t="s">
        <v>82</v>
      </c>
      <c r="C51" s="70" t="s">
        <v>7</v>
      </c>
      <c r="D51" s="70">
        <v>2</v>
      </c>
      <c r="E51" s="74"/>
      <c r="F51" s="89">
        <f t="shared" ref="F51" si="21">$D51*E51</f>
        <v>0</v>
      </c>
    </row>
    <row r="52" spans="1:6" x14ac:dyDescent="0.25">
      <c r="A52" s="69"/>
      <c r="E52" s="71"/>
    </row>
    <row r="53" spans="1:6" ht="30" x14ac:dyDescent="0.25">
      <c r="A53" s="69">
        <v>24</v>
      </c>
      <c r="B53" s="90" t="s">
        <v>52</v>
      </c>
      <c r="C53" s="70" t="s">
        <v>7</v>
      </c>
      <c r="D53" s="70">
        <v>14</v>
      </c>
      <c r="E53" s="74"/>
      <c r="F53" s="89">
        <f t="shared" ref="F53" si="22">$D53*E53</f>
        <v>0</v>
      </c>
    </row>
    <row r="54" spans="1:6" x14ac:dyDescent="0.25">
      <c r="A54" s="69"/>
      <c r="E54" s="71"/>
    </row>
    <row r="55" spans="1:6" ht="90" x14ac:dyDescent="0.25">
      <c r="A55" s="69">
        <v>25</v>
      </c>
      <c r="B55" s="90" t="s">
        <v>51</v>
      </c>
      <c r="C55" s="70" t="s">
        <v>6</v>
      </c>
      <c r="D55" s="70">
        <v>14</v>
      </c>
      <c r="E55" s="74"/>
      <c r="F55" s="89">
        <f t="shared" ref="F55" si="23">$D55*E55</f>
        <v>0</v>
      </c>
    </row>
    <row r="56" spans="1:6" x14ac:dyDescent="0.25">
      <c r="A56" s="69"/>
      <c r="E56" s="71"/>
    </row>
    <row r="57" spans="1:6" ht="60" x14ac:dyDescent="0.25">
      <c r="A57" s="69">
        <v>26</v>
      </c>
      <c r="B57" s="90" t="s">
        <v>83</v>
      </c>
      <c r="C57" s="70" t="s">
        <v>7</v>
      </c>
      <c r="D57" s="70">
        <v>1</v>
      </c>
      <c r="E57" s="74"/>
      <c r="F57" s="89">
        <f t="shared" ref="F57" si="24">$D57*E57</f>
        <v>0</v>
      </c>
    </row>
    <row r="58" spans="1:6" x14ac:dyDescent="0.25">
      <c r="A58" s="69"/>
      <c r="E58" s="71"/>
    </row>
    <row r="59" spans="1:6" ht="30" x14ac:dyDescent="0.25">
      <c r="A59" s="69">
        <v>27</v>
      </c>
      <c r="B59" s="90" t="s">
        <v>72</v>
      </c>
      <c r="C59" s="70" t="s">
        <v>7</v>
      </c>
      <c r="D59" s="70">
        <v>1</v>
      </c>
      <c r="E59" s="74"/>
      <c r="F59" s="89">
        <f t="shared" ref="F59" si="25">$D59*E59</f>
        <v>0</v>
      </c>
    </row>
    <row r="60" spans="1:6" x14ac:dyDescent="0.25">
      <c r="A60" s="69"/>
      <c r="E60" s="71"/>
    </row>
    <row r="61" spans="1:6" ht="30" x14ac:dyDescent="0.25">
      <c r="A61" s="69">
        <v>28</v>
      </c>
      <c r="B61" s="90" t="s">
        <v>71</v>
      </c>
      <c r="C61" s="70" t="s">
        <v>7</v>
      </c>
      <c r="D61" s="70">
        <v>1</v>
      </c>
      <c r="E61" s="74"/>
      <c r="F61" s="89">
        <f t="shared" ref="F61" si="26">$D61*E61</f>
        <v>0</v>
      </c>
    </row>
    <row r="62" spans="1:6" x14ac:dyDescent="0.25">
      <c r="A62" s="69"/>
      <c r="E62" s="71"/>
    </row>
    <row r="63" spans="1:6" ht="45" x14ac:dyDescent="0.25">
      <c r="A63" s="69">
        <v>29</v>
      </c>
      <c r="B63" s="90" t="s">
        <v>70</v>
      </c>
      <c r="C63" s="70" t="s">
        <v>6</v>
      </c>
      <c r="D63" s="70">
        <v>1</v>
      </c>
      <c r="E63" s="74"/>
      <c r="F63" s="89">
        <f t="shared" ref="F63" si="27">$D63*E63</f>
        <v>0</v>
      </c>
    </row>
    <row r="64" spans="1:6" x14ac:dyDescent="0.25">
      <c r="A64" s="69"/>
      <c r="E64" s="71"/>
    </row>
    <row r="65" spans="1:6" ht="30" x14ac:dyDescent="0.25">
      <c r="A65" s="69">
        <v>30</v>
      </c>
      <c r="B65" s="90" t="s">
        <v>69</v>
      </c>
      <c r="C65" s="70" t="s">
        <v>7</v>
      </c>
      <c r="D65" s="70">
        <v>1</v>
      </c>
      <c r="E65" s="74"/>
      <c r="F65" s="89">
        <f t="shared" ref="F65" si="28">$D65*E65</f>
        <v>0</v>
      </c>
    </row>
    <row r="66" spans="1:6" x14ac:dyDescent="0.25">
      <c r="A66" s="69"/>
      <c r="E66" s="71"/>
    </row>
    <row r="67" spans="1:6" ht="120" x14ac:dyDescent="0.25">
      <c r="A67" s="69">
        <v>31</v>
      </c>
      <c r="B67" s="90" t="s">
        <v>28</v>
      </c>
      <c r="C67" s="70" t="s">
        <v>6</v>
      </c>
      <c r="D67" s="70">
        <v>1</v>
      </c>
      <c r="E67" s="74"/>
      <c r="F67" s="89">
        <f t="shared" ref="F67" si="29">$D67*E67</f>
        <v>0</v>
      </c>
    </row>
    <row r="68" spans="1:6" x14ac:dyDescent="0.25">
      <c r="A68" s="69"/>
      <c r="B68" s="90"/>
      <c r="E68" s="71"/>
    </row>
    <row r="69" spans="1:6" ht="30" x14ac:dyDescent="0.25">
      <c r="A69" s="69">
        <v>32</v>
      </c>
      <c r="B69" s="90" t="s">
        <v>10</v>
      </c>
      <c r="C69" s="70" t="s">
        <v>9</v>
      </c>
      <c r="D69" s="70">
        <v>68</v>
      </c>
      <c r="E69" s="74"/>
      <c r="F69" s="89">
        <f t="shared" ref="F69" si="30">$D69*E69</f>
        <v>0</v>
      </c>
    </row>
    <row r="70" spans="1:6" x14ac:dyDescent="0.25">
      <c r="A70" s="69"/>
      <c r="B70" s="90"/>
      <c r="E70" s="71"/>
    </row>
    <row r="71" spans="1:6" ht="30" x14ac:dyDescent="0.25">
      <c r="A71" s="69">
        <v>33</v>
      </c>
      <c r="B71" s="90" t="s">
        <v>32</v>
      </c>
      <c r="C71" s="70" t="s">
        <v>9</v>
      </c>
      <c r="D71" s="70">
        <v>11</v>
      </c>
      <c r="E71" s="74"/>
      <c r="F71" s="89">
        <f t="shared" ref="F71" si="31">$D71*E71</f>
        <v>0</v>
      </c>
    </row>
    <row r="72" spans="1:6" x14ac:dyDescent="0.25">
      <c r="A72" s="69"/>
      <c r="B72" s="90"/>
      <c r="E72" s="71"/>
    </row>
    <row r="73" spans="1:6" ht="30" x14ac:dyDescent="0.25">
      <c r="A73" s="69">
        <v>34</v>
      </c>
      <c r="B73" s="90" t="s">
        <v>11</v>
      </c>
      <c r="C73" s="70" t="s">
        <v>9</v>
      </c>
      <c r="D73" s="70">
        <v>22</v>
      </c>
      <c r="E73" s="74"/>
      <c r="F73" s="89">
        <f t="shared" ref="F73" si="32">$D73*E73</f>
        <v>0</v>
      </c>
    </row>
    <row r="74" spans="1:6" x14ac:dyDescent="0.25">
      <c r="A74" s="69"/>
      <c r="E74" s="71"/>
    </row>
    <row r="75" spans="1:6" ht="15.75" x14ac:dyDescent="0.25">
      <c r="A75" s="69"/>
      <c r="B75" s="87" t="s">
        <v>13</v>
      </c>
      <c r="C75" s="87"/>
      <c r="D75" s="87"/>
      <c r="E75" s="75"/>
      <c r="F75" s="88"/>
    </row>
    <row r="76" spans="1:6" x14ac:dyDescent="0.25">
      <c r="A76" s="69"/>
      <c r="B76" s="70" t="s">
        <v>0</v>
      </c>
      <c r="C76" s="70" t="s">
        <v>1</v>
      </c>
      <c r="D76" s="70" t="s">
        <v>2</v>
      </c>
      <c r="E76" s="74" t="s">
        <v>3</v>
      </c>
      <c r="F76" s="89" t="s">
        <v>4</v>
      </c>
    </row>
    <row r="77" spans="1:6" ht="30" x14ac:dyDescent="0.25">
      <c r="A77" s="69">
        <v>35</v>
      </c>
      <c r="B77" s="90" t="s">
        <v>31</v>
      </c>
      <c r="C77" s="70" t="s">
        <v>5</v>
      </c>
      <c r="D77" s="70">
        <v>1640</v>
      </c>
      <c r="E77" s="74"/>
      <c r="F77" s="89">
        <f t="shared" ref="F77" si="33">$D77*E77</f>
        <v>0</v>
      </c>
    </row>
    <row r="78" spans="1:6" x14ac:dyDescent="0.25">
      <c r="A78" s="69"/>
      <c r="E78" s="71"/>
    </row>
    <row r="79" spans="1:6" ht="30" x14ac:dyDescent="0.25">
      <c r="A79" s="69">
        <v>36</v>
      </c>
      <c r="B79" s="90" t="s">
        <v>30</v>
      </c>
      <c r="C79" s="70" t="s">
        <v>5</v>
      </c>
      <c r="D79" s="70">
        <v>235</v>
      </c>
      <c r="E79" s="74"/>
      <c r="F79" s="89">
        <f t="shared" ref="F79" si="34">$D79*E79</f>
        <v>0</v>
      </c>
    </row>
    <row r="80" spans="1:6" x14ac:dyDescent="0.25">
      <c r="A80" s="69"/>
      <c r="E80" s="71"/>
    </row>
    <row r="81" spans="1:6" ht="15.75" x14ac:dyDescent="0.25">
      <c r="A81" s="69"/>
      <c r="B81" s="87" t="s">
        <v>14</v>
      </c>
      <c r="C81" s="87"/>
      <c r="D81" s="87"/>
      <c r="E81" s="75"/>
      <c r="F81" s="88"/>
    </row>
    <row r="82" spans="1:6" x14ac:dyDescent="0.25">
      <c r="A82" s="69"/>
      <c r="B82" s="70" t="s">
        <v>0</v>
      </c>
      <c r="C82" s="70" t="s">
        <v>1</v>
      </c>
      <c r="D82" s="70" t="s">
        <v>2</v>
      </c>
      <c r="E82" s="74" t="s">
        <v>3</v>
      </c>
      <c r="F82" s="89" t="s">
        <v>4</v>
      </c>
    </row>
    <row r="83" spans="1:6" ht="90" x14ac:dyDescent="0.25">
      <c r="A83" s="69">
        <v>37</v>
      </c>
      <c r="B83" s="90" t="s">
        <v>15</v>
      </c>
      <c r="C83" s="70" t="s">
        <v>6</v>
      </c>
      <c r="D83" s="70">
        <v>1</v>
      </c>
      <c r="E83" s="74"/>
      <c r="F83" s="89">
        <f t="shared" ref="F83" si="35">$D83*E83</f>
        <v>0</v>
      </c>
    </row>
    <row r="84" spans="1:6" x14ac:dyDescent="0.25">
      <c r="A84" s="69"/>
      <c r="E84" s="71"/>
    </row>
    <row r="85" spans="1:6" ht="30" x14ac:dyDescent="0.25">
      <c r="A85" s="69">
        <v>38</v>
      </c>
      <c r="B85" s="90" t="s">
        <v>16</v>
      </c>
      <c r="C85" s="70" t="s">
        <v>7</v>
      </c>
      <c r="D85" s="70">
        <v>1</v>
      </c>
      <c r="E85" s="74"/>
      <c r="F85" s="89">
        <f t="shared" ref="F85" si="36">$D85*E85</f>
        <v>0</v>
      </c>
    </row>
    <row r="86" spans="1:6" x14ac:dyDescent="0.25">
      <c r="A86" s="69"/>
      <c r="B86" s="73"/>
      <c r="E86" s="89"/>
      <c r="F86" s="89"/>
    </row>
    <row r="87" spans="1:6" x14ac:dyDescent="0.25">
      <c r="A87" s="69"/>
      <c r="B87" s="73"/>
    </row>
    <row r="88" spans="1:6" ht="15.75" x14ac:dyDescent="0.25">
      <c r="A88" s="77"/>
      <c r="B88" s="76" t="s">
        <v>89</v>
      </c>
      <c r="C88" s="78"/>
      <c r="D88" s="78"/>
      <c r="E88" s="78"/>
      <c r="F88" s="79">
        <f>SUM(F6:F85)</f>
        <v>0</v>
      </c>
    </row>
    <row r="89" spans="1:6" x14ac:dyDescent="0.25">
      <c r="B89" s="73"/>
    </row>
    <row r="90" spans="1:6" x14ac:dyDescent="0.25">
      <c r="A90" s="91" t="s">
        <v>19</v>
      </c>
      <c r="B90" s="92"/>
      <c r="C90" s="93"/>
      <c r="D90" s="94" t="s">
        <v>18</v>
      </c>
      <c r="E90" s="54"/>
      <c r="F90" s="95"/>
    </row>
    <row r="91" spans="1:6" x14ac:dyDescent="0.25">
      <c r="A91" s="96"/>
      <c r="B91" s="97"/>
      <c r="C91" s="97"/>
      <c r="D91" s="97"/>
      <c r="E91" s="97"/>
      <c r="F91" s="97"/>
    </row>
  </sheetData>
  <sheetProtection algorithmName="SHA-512" hashValue="NTuVw9S6kt66S0EFq0YDWmbCC0RRga6Vt6I3dft8CosFx50k3coIsisq/D902yJLN5s2N81JvF2UhX8uShlwLA==" saltValue="H4dOql2guRsltMQU4bM54A==" spinCount="100000" sheet="1" formatCells="0" formatColumns="0" formatRows="0"/>
  <dataValidations count="1">
    <dataValidation type="custom" allowBlank="1" showInputMessage="1" showErrorMessage="1" sqref="E88 E76:E80 E82:E86 E6:E74" xr:uid="{04062792-D2F9-46AD-86E4-A63D095AA7D4}">
      <formula1>OR(ROUND(MOD(E6*100,1),3)=0,ROUND(MOD(E6*100,1),3)=1)</formula1>
    </dataValidation>
  </dataValidations>
  <pageMargins left="0.7" right="0.7" top="0.75" bottom="0.75" header="0.3" footer="0.3"/>
  <pageSetup paperSize="9" scale="82" orientation="portrait" r:id="rId1"/>
  <headerFooter>
    <oddHeader>&amp;L&amp;9Priloga E/4.1: PONUDBENI PREDRAČUN&amp;C&amp;9JN IZGRADNJA DISTRIBUCIJSKEGA EEO 2025&amp;R&amp;9Sklop 4.1</oddHeader>
    <oddFooter>&amp;R&amp;9&amp;P/&amp;N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4FF09-3561-4487-ACB2-A5D9247DA053}">
  <dimension ref="A1:F91"/>
  <sheetViews>
    <sheetView showZeros="0" view="pageLayout" zoomScaleNormal="145" zoomScaleSheetLayoutView="115" workbookViewId="0">
      <selection activeCell="E89" sqref="E89"/>
    </sheetView>
  </sheetViews>
  <sheetFormatPr defaultColWidth="9.140625" defaultRowHeight="15" x14ac:dyDescent="0.25"/>
  <cols>
    <col min="1" max="1" width="3.7109375" style="83" customWidth="1"/>
    <col min="2" max="2" width="55.7109375" style="83" customWidth="1"/>
    <col min="3" max="3" width="4.85546875" style="83" bestFit="1" customWidth="1"/>
    <col min="4" max="4" width="8" style="83" bestFit="1" customWidth="1"/>
    <col min="5" max="6" width="16.7109375" style="83" customWidth="1"/>
    <col min="7" max="16384" width="9.140625" style="85"/>
  </cols>
  <sheetData>
    <row r="1" spans="1:6" ht="15.75" x14ac:dyDescent="0.25">
      <c r="A1" s="98"/>
      <c r="B1" s="84" t="s">
        <v>17</v>
      </c>
      <c r="C1" s="98"/>
      <c r="D1" s="98"/>
      <c r="E1" s="98"/>
      <c r="F1" s="98"/>
    </row>
    <row r="2" spans="1:6" ht="15.75" x14ac:dyDescent="0.25">
      <c r="A2" s="99"/>
      <c r="B2" s="84" t="s">
        <v>86</v>
      </c>
      <c r="C2" s="98"/>
      <c r="D2" s="98"/>
      <c r="E2" s="98"/>
      <c r="F2" s="98"/>
    </row>
    <row r="3" spans="1:6" x14ac:dyDescent="0.25">
      <c r="A3" s="86"/>
    </row>
    <row r="4" spans="1:6" x14ac:dyDescent="0.25">
      <c r="A4" s="86"/>
    </row>
    <row r="5" spans="1:6" ht="15.75" x14ac:dyDescent="0.25">
      <c r="A5" s="86"/>
      <c r="B5" s="100" t="s">
        <v>8</v>
      </c>
      <c r="C5" s="100"/>
      <c r="D5" s="100"/>
      <c r="E5" s="101"/>
      <c r="F5" s="101"/>
    </row>
    <row r="6" spans="1:6" x14ac:dyDescent="0.25">
      <c r="A6" s="86"/>
      <c r="B6" s="83" t="s">
        <v>0</v>
      </c>
      <c r="C6" s="83" t="s">
        <v>1</v>
      </c>
      <c r="D6" s="83" t="s">
        <v>2</v>
      </c>
      <c r="E6" s="102" t="s">
        <v>3</v>
      </c>
      <c r="F6" s="102" t="s">
        <v>4</v>
      </c>
    </row>
    <row r="7" spans="1:6" ht="45" x14ac:dyDescent="0.25">
      <c r="A7" s="86">
        <v>1</v>
      </c>
      <c r="B7" s="103" t="s">
        <v>34</v>
      </c>
      <c r="C7" s="83" t="s">
        <v>5</v>
      </c>
      <c r="D7" s="83">
        <v>1100</v>
      </c>
      <c r="E7" s="52"/>
      <c r="F7" s="102">
        <f>$D7*E7</f>
        <v>0</v>
      </c>
    </row>
    <row r="8" spans="1:6" x14ac:dyDescent="0.25">
      <c r="A8" s="86"/>
      <c r="E8" s="50"/>
    </row>
    <row r="9" spans="1:6" ht="45" x14ac:dyDescent="0.25">
      <c r="A9" s="86">
        <v>2</v>
      </c>
      <c r="B9" s="103" t="s">
        <v>35</v>
      </c>
      <c r="C9" s="83" t="s">
        <v>5</v>
      </c>
      <c r="D9" s="83">
        <v>400</v>
      </c>
      <c r="E9" s="52"/>
      <c r="F9" s="102">
        <f t="shared" ref="F9" si="0">$D9*E9</f>
        <v>0</v>
      </c>
    </row>
    <row r="10" spans="1:6" x14ac:dyDescent="0.25">
      <c r="A10" s="86"/>
      <c r="E10" s="50"/>
    </row>
    <row r="11" spans="1:6" ht="45" x14ac:dyDescent="0.25">
      <c r="A11" s="86">
        <v>3</v>
      </c>
      <c r="B11" s="103" t="s">
        <v>36</v>
      </c>
      <c r="C11" s="83" t="s">
        <v>5</v>
      </c>
      <c r="D11" s="83">
        <v>420</v>
      </c>
      <c r="E11" s="52"/>
      <c r="F11" s="102">
        <f t="shared" ref="F11" si="1">$D11*E11</f>
        <v>0</v>
      </c>
    </row>
    <row r="12" spans="1:6" x14ac:dyDescent="0.25">
      <c r="A12" s="86"/>
      <c r="E12" s="50"/>
    </row>
    <row r="13" spans="1:6" ht="45" x14ac:dyDescent="0.25">
      <c r="A13" s="86">
        <v>4</v>
      </c>
      <c r="B13" s="103" t="s">
        <v>37</v>
      </c>
      <c r="C13" s="83" t="s">
        <v>5</v>
      </c>
      <c r="D13" s="83">
        <v>10</v>
      </c>
      <c r="E13" s="52"/>
      <c r="F13" s="102">
        <f t="shared" ref="F13" si="2">$D13*E13</f>
        <v>0</v>
      </c>
    </row>
    <row r="14" spans="1:6" x14ac:dyDescent="0.25">
      <c r="A14" s="86"/>
      <c r="E14" s="50"/>
    </row>
    <row r="15" spans="1:6" ht="45" x14ac:dyDescent="0.25">
      <c r="A15" s="86">
        <v>5</v>
      </c>
      <c r="B15" s="103" t="s">
        <v>38</v>
      </c>
      <c r="C15" s="83" t="s">
        <v>5</v>
      </c>
      <c r="D15" s="83">
        <v>160</v>
      </c>
      <c r="E15" s="52"/>
      <c r="F15" s="102">
        <f t="shared" ref="F15" si="3">$D15*E15</f>
        <v>0</v>
      </c>
    </row>
    <row r="16" spans="1:6" x14ac:dyDescent="0.25">
      <c r="A16" s="86"/>
      <c r="E16" s="50"/>
    </row>
    <row r="17" spans="1:6" ht="45" x14ac:dyDescent="0.25">
      <c r="A17" s="86">
        <v>6</v>
      </c>
      <c r="B17" s="103" t="s">
        <v>39</v>
      </c>
      <c r="C17" s="83" t="s">
        <v>5</v>
      </c>
      <c r="D17" s="83">
        <v>135</v>
      </c>
      <c r="E17" s="52"/>
      <c r="F17" s="102">
        <f t="shared" ref="F17" si="4">$D17*E17</f>
        <v>0</v>
      </c>
    </row>
    <row r="18" spans="1:6" x14ac:dyDescent="0.25">
      <c r="A18" s="86"/>
      <c r="E18" s="50"/>
    </row>
    <row r="19" spans="1:6" ht="30" x14ac:dyDescent="0.25">
      <c r="A19" s="86">
        <v>7</v>
      </c>
      <c r="B19" s="103" t="s">
        <v>40</v>
      </c>
      <c r="C19" s="83" t="s">
        <v>7</v>
      </c>
      <c r="D19" s="83">
        <v>2</v>
      </c>
      <c r="E19" s="52"/>
      <c r="F19" s="102">
        <f t="shared" ref="F19" si="5">$D19*E19</f>
        <v>0</v>
      </c>
    </row>
    <row r="20" spans="1:6" x14ac:dyDescent="0.25">
      <c r="A20" s="86"/>
      <c r="E20" s="50"/>
    </row>
    <row r="21" spans="1:6" ht="30" x14ac:dyDescent="0.25">
      <c r="A21" s="86">
        <v>8</v>
      </c>
      <c r="B21" s="103" t="s">
        <v>41</v>
      </c>
      <c r="C21" s="83" t="s">
        <v>7</v>
      </c>
      <c r="D21" s="83">
        <v>10</v>
      </c>
      <c r="E21" s="52"/>
      <c r="F21" s="102">
        <f t="shared" ref="F21" si="6">$D21*E21</f>
        <v>0</v>
      </c>
    </row>
    <row r="22" spans="1:6" x14ac:dyDescent="0.25">
      <c r="A22" s="86"/>
      <c r="E22" s="50"/>
    </row>
    <row r="23" spans="1:6" ht="30" x14ac:dyDescent="0.25">
      <c r="A23" s="86">
        <v>9</v>
      </c>
      <c r="B23" s="103" t="s">
        <v>42</v>
      </c>
      <c r="C23" s="83" t="s">
        <v>7</v>
      </c>
      <c r="D23" s="83">
        <v>1</v>
      </c>
      <c r="E23" s="52"/>
      <c r="F23" s="102">
        <f t="shared" ref="F23" si="7">$D23*E23</f>
        <v>0</v>
      </c>
    </row>
    <row r="24" spans="1:6" x14ac:dyDescent="0.25">
      <c r="A24" s="86"/>
      <c r="E24" s="50"/>
    </row>
    <row r="25" spans="1:6" ht="30" x14ac:dyDescent="0.25">
      <c r="A25" s="86">
        <v>10</v>
      </c>
      <c r="B25" s="103" t="s">
        <v>43</v>
      </c>
      <c r="C25" s="83" t="s">
        <v>9</v>
      </c>
      <c r="D25" s="83">
        <v>20</v>
      </c>
      <c r="E25" s="52"/>
      <c r="F25" s="102">
        <f t="shared" ref="F25" si="8">$D25*E25</f>
        <v>0</v>
      </c>
    </row>
    <row r="26" spans="1:6" x14ac:dyDescent="0.25">
      <c r="A26" s="86"/>
      <c r="E26" s="50"/>
    </row>
    <row r="27" spans="1:6" ht="30" x14ac:dyDescent="0.25">
      <c r="A27" s="86">
        <v>11</v>
      </c>
      <c r="B27" s="103" t="s">
        <v>44</v>
      </c>
      <c r="C27" s="83" t="s">
        <v>9</v>
      </c>
      <c r="D27" s="83">
        <v>4</v>
      </c>
      <c r="E27" s="52"/>
      <c r="F27" s="102">
        <f t="shared" ref="F27" si="9">$D27*E27</f>
        <v>0</v>
      </c>
    </row>
    <row r="28" spans="1:6" x14ac:dyDescent="0.25">
      <c r="A28" s="86"/>
      <c r="E28" s="50"/>
    </row>
    <row r="29" spans="1:6" ht="30" x14ac:dyDescent="0.25">
      <c r="A29" s="86">
        <v>12</v>
      </c>
      <c r="B29" s="103" t="s">
        <v>45</v>
      </c>
      <c r="C29" s="83" t="s">
        <v>9</v>
      </c>
      <c r="D29" s="83">
        <v>17</v>
      </c>
      <c r="E29" s="52"/>
      <c r="F29" s="102">
        <f t="shared" ref="F29" si="10">$D29*E29</f>
        <v>0</v>
      </c>
    </row>
    <row r="30" spans="1:6" x14ac:dyDescent="0.25">
      <c r="A30" s="86"/>
      <c r="E30" s="50"/>
    </row>
    <row r="31" spans="1:6" ht="30" x14ac:dyDescent="0.25">
      <c r="A31" s="86">
        <v>13</v>
      </c>
      <c r="B31" s="103" t="s">
        <v>46</v>
      </c>
      <c r="C31" s="83" t="s">
        <v>9</v>
      </c>
      <c r="D31" s="83">
        <v>1</v>
      </c>
      <c r="E31" s="52"/>
      <c r="F31" s="102">
        <f t="shared" ref="F31" si="11">$D31*E31</f>
        <v>0</v>
      </c>
    </row>
    <row r="32" spans="1:6" x14ac:dyDescent="0.25">
      <c r="A32" s="86"/>
      <c r="E32" s="50"/>
    </row>
    <row r="33" spans="1:6" ht="90" x14ac:dyDescent="0.25">
      <c r="A33" s="86">
        <v>14</v>
      </c>
      <c r="B33" s="103" t="s">
        <v>47</v>
      </c>
      <c r="C33" s="83" t="s">
        <v>6</v>
      </c>
      <c r="D33" s="83">
        <v>3</v>
      </c>
      <c r="E33" s="52"/>
      <c r="F33" s="102">
        <f t="shared" ref="F33" si="12">$D33*E33</f>
        <v>0</v>
      </c>
    </row>
    <row r="34" spans="1:6" x14ac:dyDescent="0.25">
      <c r="A34" s="86"/>
      <c r="E34" s="50"/>
    </row>
    <row r="35" spans="1:6" ht="90" x14ac:dyDescent="0.25">
      <c r="A35" s="86">
        <v>15</v>
      </c>
      <c r="B35" s="103" t="s">
        <v>48</v>
      </c>
      <c r="C35" s="83" t="s">
        <v>6</v>
      </c>
      <c r="D35" s="83">
        <v>7</v>
      </c>
      <c r="E35" s="52"/>
      <c r="F35" s="102">
        <f t="shared" ref="F35" si="13">$D35*E35</f>
        <v>0</v>
      </c>
    </row>
    <row r="36" spans="1:6" x14ac:dyDescent="0.25">
      <c r="A36" s="86"/>
      <c r="E36" s="50"/>
    </row>
    <row r="37" spans="1:6" ht="60" x14ac:dyDescent="0.25">
      <c r="A37" s="86">
        <v>16</v>
      </c>
      <c r="B37" s="103" t="s">
        <v>49</v>
      </c>
      <c r="C37" s="83" t="s">
        <v>7</v>
      </c>
      <c r="D37" s="83">
        <v>20</v>
      </c>
      <c r="E37" s="52"/>
      <c r="F37" s="102">
        <f t="shared" ref="F37" si="14">$D37*E37</f>
        <v>0</v>
      </c>
    </row>
    <row r="38" spans="1:6" x14ac:dyDescent="0.25">
      <c r="A38" s="86"/>
      <c r="E38" s="50"/>
    </row>
    <row r="39" spans="1:6" ht="60" x14ac:dyDescent="0.25">
      <c r="A39" s="86">
        <v>17</v>
      </c>
      <c r="B39" s="103" t="s">
        <v>50</v>
      </c>
      <c r="C39" s="83" t="s">
        <v>7</v>
      </c>
      <c r="D39" s="83">
        <v>48</v>
      </c>
      <c r="E39" s="52"/>
      <c r="F39" s="102">
        <f t="shared" ref="F39" si="15">$D39*E39</f>
        <v>0</v>
      </c>
    </row>
    <row r="40" spans="1:6" x14ac:dyDescent="0.25">
      <c r="A40" s="86"/>
      <c r="E40" s="50"/>
    </row>
    <row r="41" spans="1:6" ht="90" x14ac:dyDescent="0.25">
      <c r="A41" s="86">
        <v>18</v>
      </c>
      <c r="B41" s="103" t="s">
        <v>51</v>
      </c>
      <c r="C41" s="83" t="s">
        <v>6</v>
      </c>
      <c r="D41" s="83">
        <v>10</v>
      </c>
      <c r="E41" s="52"/>
      <c r="F41" s="102">
        <f t="shared" ref="F41" si="16">$D41*E41</f>
        <v>0</v>
      </c>
    </row>
    <row r="42" spans="1:6" x14ac:dyDescent="0.25">
      <c r="A42" s="86"/>
      <c r="E42" s="50"/>
    </row>
    <row r="43" spans="1:6" ht="30" x14ac:dyDescent="0.25">
      <c r="A43" s="86">
        <v>19</v>
      </c>
      <c r="B43" s="103" t="s">
        <v>52</v>
      </c>
      <c r="C43" s="83" t="s">
        <v>7</v>
      </c>
      <c r="D43" s="83">
        <v>30</v>
      </c>
      <c r="E43" s="52"/>
      <c r="F43" s="102">
        <f t="shared" ref="F43" si="17">$D43*E43</f>
        <v>0</v>
      </c>
    </row>
    <row r="44" spans="1:6" x14ac:dyDescent="0.25">
      <c r="A44" s="86"/>
      <c r="E44" s="50"/>
    </row>
    <row r="45" spans="1:6" ht="30" x14ac:dyDescent="0.25">
      <c r="A45" s="86">
        <v>20</v>
      </c>
      <c r="B45" s="103" t="s">
        <v>53</v>
      </c>
      <c r="C45" s="83" t="s">
        <v>7</v>
      </c>
      <c r="D45" s="83">
        <v>3</v>
      </c>
      <c r="E45" s="52"/>
      <c r="F45" s="102">
        <f t="shared" ref="F45" si="18">$D45*E45</f>
        <v>0</v>
      </c>
    </row>
    <row r="46" spans="1:6" x14ac:dyDescent="0.25">
      <c r="A46" s="86"/>
      <c r="E46" s="50"/>
    </row>
    <row r="47" spans="1:6" ht="30" x14ac:dyDescent="0.25">
      <c r="A47" s="86">
        <v>21</v>
      </c>
      <c r="B47" s="103" t="s">
        <v>54</v>
      </c>
      <c r="C47" s="83" t="s">
        <v>7</v>
      </c>
      <c r="D47" s="83">
        <v>18</v>
      </c>
      <c r="E47" s="52"/>
      <c r="F47" s="102">
        <f t="shared" ref="F47" si="19">$D47*E47</f>
        <v>0</v>
      </c>
    </row>
    <row r="48" spans="1:6" x14ac:dyDescent="0.25">
      <c r="A48" s="86"/>
      <c r="E48" s="50"/>
    </row>
    <row r="49" spans="1:6" ht="30" x14ac:dyDescent="0.25">
      <c r="A49" s="86">
        <v>22</v>
      </c>
      <c r="B49" s="103" t="s">
        <v>55</v>
      </c>
      <c r="C49" s="83" t="s">
        <v>7</v>
      </c>
      <c r="D49" s="83">
        <v>9</v>
      </c>
      <c r="E49" s="52"/>
      <c r="F49" s="102">
        <f t="shared" ref="F49" si="20">$D49*E49</f>
        <v>0</v>
      </c>
    </row>
    <row r="50" spans="1:6" x14ac:dyDescent="0.25">
      <c r="A50" s="86"/>
      <c r="E50" s="50"/>
    </row>
    <row r="51" spans="1:6" ht="30" x14ac:dyDescent="0.25">
      <c r="A51" s="86">
        <v>23</v>
      </c>
      <c r="B51" s="103" t="s">
        <v>56</v>
      </c>
      <c r="C51" s="83" t="s">
        <v>7</v>
      </c>
      <c r="D51" s="83">
        <v>30</v>
      </c>
      <c r="E51" s="52"/>
      <c r="F51" s="102">
        <f t="shared" ref="F51" si="21">$D51*E51</f>
        <v>0</v>
      </c>
    </row>
    <row r="52" spans="1:6" x14ac:dyDescent="0.25">
      <c r="A52" s="86"/>
      <c r="E52" s="50"/>
    </row>
    <row r="53" spans="1:6" ht="30" x14ac:dyDescent="0.25">
      <c r="A53" s="86">
        <v>24</v>
      </c>
      <c r="B53" s="103" t="s">
        <v>57</v>
      </c>
      <c r="C53" s="83" t="s">
        <v>7</v>
      </c>
      <c r="D53" s="83">
        <v>9</v>
      </c>
      <c r="E53" s="52"/>
      <c r="F53" s="102">
        <f t="shared" ref="F53" si="22">$D53*E53</f>
        <v>0</v>
      </c>
    </row>
    <row r="54" spans="1:6" x14ac:dyDescent="0.25">
      <c r="A54" s="86"/>
      <c r="E54" s="50"/>
    </row>
    <row r="55" spans="1:6" ht="30" x14ac:dyDescent="0.25">
      <c r="A55" s="86">
        <v>25</v>
      </c>
      <c r="B55" s="103" t="s">
        <v>58</v>
      </c>
      <c r="C55" s="83" t="s">
        <v>7</v>
      </c>
      <c r="D55" s="83">
        <v>51</v>
      </c>
      <c r="E55" s="52"/>
      <c r="F55" s="102">
        <f t="shared" ref="F55" si="23">$D55*E55</f>
        <v>0</v>
      </c>
    </row>
    <row r="56" spans="1:6" x14ac:dyDescent="0.25">
      <c r="A56" s="86"/>
      <c r="E56" s="50"/>
    </row>
    <row r="57" spans="1:6" ht="30" x14ac:dyDescent="0.25">
      <c r="A57" s="86">
        <v>26</v>
      </c>
      <c r="B57" s="103" t="s">
        <v>59</v>
      </c>
      <c r="C57" s="83" t="s">
        <v>7</v>
      </c>
      <c r="D57" s="83">
        <v>3</v>
      </c>
      <c r="E57" s="52"/>
      <c r="F57" s="102">
        <f t="shared" ref="F57" si="24">$D57*E57</f>
        <v>0</v>
      </c>
    </row>
    <row r="58" spans="1:6" x14ac:dyDescent="0.25">
      <c r="A58" s="86"/>
      <c r="E58" s="50"/>
    </row>
    <row r="59" spans="1:6" ht="30" x14ac:dyDescent="0.25">
      <c r="A59" s="86">
        <v>27</v>
      </c>
      <c r="B59" s="103" t="s">
        <v>60</v>
      </c>
      <c r="C59" s="83" t="s">
        <v>7</v>
      </c>
      <c r="D59" s="83">
        <v>3</v>
      </c>
      <c r="E59" s="52"/>
      <c r="F59" s="102">
        <f t="shared" ref="F59" si="25">$D59*E59</f>
        <v>0</v>
      </c>
    </row>
    <row r="60" spans="1:6" x14ac:dyDescent="0.25">
      <c r="A60" s="86"/>
      <c r="E60" s="50"/>
    </row>
    <row r="61" spans="1:6" ht="15.75" x14ac:dyDescent="0.25">
      <c r="A61" s="86"/>
      <c r="B61" s="100" t="s">
        <v>13</v>
      </c>
      <c r="C61" s="100"/>
      <c r="D61" s="100"/>
      <c r="E61" s="51"/>
      <c r="F61" s="101"/>
    </row>
    <row r="62" spans="1:6" x14ac:dyDescent="0.25">
      <c r="A62" s="86"/>
      <c r="B62" s="83" t="s">
        <v>0</v>
      </c>
      <c r="C62" s="83" t="s">
        <v>1</v>
      </c>
      <c r="D62" s="83" t="s">
        <v>2</v>
      </c>
      <c r="E62" s="52" t="s">
        <v>3</v>
      </c>
      <c r="F62" s="102" t="s">
        <v>4</v>
      </c>
    </row>
    <row r="63" spans="1:6" x14ac:dyDescent="0.25">
      <c r="A63" s="86">
        <v>28</v>
      </c>
      <c r="B63" s="83" t="s">
        <v>61</v>
      </c>
      <c r="C63" s="83" t="s">
        <v>5</v>
      </c>
      <c r="D63" s="83">
        <v>205</v>
      </c>
      <c r="E63" s="52"/>
      <c r="F63" s="102">
        <f t="shared" ref="F63:F75" si="26">$D63*E63</f>
        <v>0</v>
      </c>
    </row>
    <row r="64" spans="1:6" x14ac:dyDescent="0.25">
      <c r="A64" s="86"/>
      <c r="E64" s="50"/>
    </row>
    <row r="65" spans="1:6" x14ac:dyDescent="0.25">
      <c r="A65" s="86">
        <v>29</v>
      </c>
      <c r="B65" s="83" t="s">
        <v>62</v>
      </c>
      <c r="C65" s="83" t="s">
        <v>5</v>
      </c>
      <c r="D65" s="83">
        <v>20</v>
      </c>
      <c r="E65" s="52"/>
      <c r="F65" s="102">
        <f t="shared" si="26"/>
        <v>0</v>
      </c>
    </row>
    <row r="66" spans="1:6" x14ac:dyDescent="0.25">
      <c r="A66" s="86"/>
      <c r="E66" s="50"/>
    </row>
    <row r="67" spans="1:6" ht="30" x14ac:dyDescent="0.25">
      <c r="A67" s="86">
        <v>30</v>
      </c>
      <c r="B67" s="103" t="s">
        <v>63</v>
      </c>
      <c r="C67" s="83" t="s">
        <v>5</v>
      </c>
      <c r="D67" s="83">
        <v>135</v>
      </c>
      <c r="E67" s="52"/>
      <c r="F67" s="102">
        <f t="shared" si="26"/>
        <v>0</v>
      </c>
    </row>
    <row r="68" spans="1:6" x14ac:dyDescent="0.25">
      <c r="A68" s="86"/>
      <c r="E68" s="50"/>
    </row>
    <row r="69" spans="1:6" ht="30" x14ac:dyDescent="0.25">
      <c r="A69" s="86">
        <v>31</v>
      </c>
      <c r="B69" s="103" t="s">
        <v>31</v>
      </c>
      <c r="C69" s="83" t="s">
        <v>5</v>
      </c>
      <c r="D69" s="83">
        <v>660</v>
      </c>
      <c r="E69" s="52"/>
      <c r="F69" s="102">
        <f t="shared" si="26"/>
        <v>0</v>
      </c>
    </row>
    <row r="70" spans="1:6" x14ac:dyDescent="0.25">
      <c r="A70" s="86"/>
      <c r="E70" s="50"/>
    </row>
    <row r="71" spans="1:6" ht="30" x14ac:dyDescent="0.25">
      <c r="A71" s="86">
        <v>32</v>
      </c>
      <c r="B71" s="103" t="s">
        <v>30</v>
      </c>
      <c r="C71" s="83" t="s">
        <v>5</v>
      </c>
      <c r="D71" s="83">
        <v>240</v>
      </c>
      <c r="E71" s="52"/>
      <c r="F71" s="102">
        <f t="shared" si="26"/>
        <v>0</v>
      </c>
    </row>
    <row r="72" spans="1:6" x14ac:dyDescent="0.25">
      <c r="A72" s="86"/>
      <c r="E72" s="50"/>
    </row>
    <row r="73" spans="1:6" ht="30" x14ac:dyDescent="0.25">
      <c r="A73" s="86">
        <v>33</v>
      </c>
      <c r="B73" s="103" t="s">
        <v>33</v>
      </c>
      <c r="C73" s="83" t="s">
        <v>5</v>
      </c>
      <c r="D73" s="83">
        <v>350</v>
      </c>
      <c r="E73" s="52"/>
      <c r="F73" s="102">
        <f t="shared" si="26"/>
        <v>0</v>
      </c>
    </row>
    <row r="74" spans="1:6" x14ac:dyDescent="0.25">
      <c r="A74" s="86"/>
      <c r="E74" s="50"/>
    </row>
    <row r="75" spans="1:6" x14ac:dyDescent="0.25">
      <c r="A75" s="86">
        <v>34</v>
      </c>
      <c r="B75" s="83" t="s">
        <v>64</v>
      </c>
      <c r="C75" s="83" t="s">
        <v>7</v>
      </c>
      <c r="D75" s="83">
        <v>2</v>
      </c>
      <c r="E75" s="52"/>
      <c r="F75" s="102">
        <f t="shared" si="26"/>
        <v>0</v>
      </c>
    </row>
    <row r="76" spans="1:6" x14ac:dyDescent="0.25">
      <c r="A76" s="86"/>
      <c r="E76" s="50"/>
    </row>
    <row r="77" spans="1:6" ht="15.75" x14ac:dyDescent="0.25">
      <c r="A77" s="86"/>
      <c r="B77" s="100" t="s">
        <v>14</v>
      </c>
      <c r="C77" s="100"/>
      <c r="D77" s="100"/>
      <c r="E77" s="51"/>
      <c r="F77" s="101"/>
    </row>
    <row r="78" spans="1:6" x14ac:dyDescent="0.25">
      <c r="A78" s="86"/>
      <c r="B78" s="83" t="s">
        <v>0</v>
      </c>
      <c r="C78" s="83" t="s">
        <v>1</v>
      </c>
      <c r="D78" s="83" t="s">
        <v>2</v>
      </c>
      <c r="E78" s="52" t="s">
        <v>3</v>
      </c>
      <c r="F78" s="102" t="s">
        <v>4</v>
      </c>
    </row>
    <row r="79" spans="1:6" ht="90" x14ac:dyDescent="0.25">
      <c r="A79" s="86">
        <v>35</v>
      </c>
      <c r="B79" s="103" t="s">
        <v>15</v>
      </c>
      <c r="C79" s="83" t="s">
        <v>6</v>
      </c>
      <c r="D79" s="83">
        <v>2</v>
      </c>
      <c r="E79" s="52"/>
      <c r="F79" s="102">
        <f t="shared" ref="F79" si="27">$D79*E79</f>
        <v>0</v>
      </c>
    </row>
    <row r="80" spans="1:6" x14ac:dyDescent="0.25">
      <c r="A80" s="86"/>
      <c r="E80" s="50"/>
    </row>
    <row r="81" spans="1:6" ht="30" x14ac:dyDescent="0.25">
      <c r="A81" s="86">
        <v>36</v>
      </c>
      <c r="B81" s="103" t="s">
        <v>16</v>
      </c>
      <c r="C81" s="83" t="s">
        <v>7</v>
      </c>
      <c r="D81" s="83">
        <v>1</v>
      </c>
      <c r="E81" s="52"/>
      <c r="F81" s="102">
        <f t="shared" ref="F81" si="28">$D81*E81</f>
        <v>0</v>
      </c>
    </row>
    <row r="82" spans="1:6" x14ac:dyDescent="0.25">
      <c r="A82" s="104"/>
      <c r="B82" s="85"/>
      <c r="C82" s="85"/>
      <c r="D82" s="85"/>
      <c r="E82" s="85"/>
      <c r="F82" s="85"/>
    </row>
    <row r="83" spans="1:6" x14ac:dyDescent="0.25">
      <c r="A83" s="104"/>
      <c r="B83" s="85"/>
      <c r="C83" s="85"/>
      <c r="D83" s="85"/>
      <c r="E83" s="85"/>
      <c r="F83" s="85"/>
    </row>
    <row r="84" spans="1:6" x14ac:dyDescent="0.25">
      <c r="A84" s="86"/>
    </row>
    <row r="85" spans="1:6" ht="15.75" x14ac:dyDescent="0.25">
      <c r="A85" s="98"/>
      <c r="B85" s="100" t="s">
        <v>92</v>
      </c>
      <c r="C85" s="105"/>
      <c r="D85" s="105"/>
      <c r="E85" s="105"/>
      <c r="F85" s="106">
        <f>SUM(F3:F84)</f>
        <v>0</v>
      </c>
    </row>
    <row r="89" spans="1:6" x14ac:dyDescent="0.25">
      <c r="A89" s="45" t="s">
        <v>19</v>
      </c>
      <c r="B89" s="42"/>
      <c r="C89" s="42"/>
      <c r="D89" s="44" t="s">
        <v>18</v>
      </c>
      <c r="E89" s="53"/>
      <c r="F89" s="67"/>
    </row>
    <row r="90" spans="1:6" x14ac:dyDescent="0.25">
      <c r="A90" s="50"/>
      <c r="B90" s="50"/>
      <c r="C90" s="50"/>
      <c r="D90" s="50"/>
      <c r="E90" s="50"/>
      <c r="F90" s="50"/>
    </row>
    <row r="91" spans="1:6" x14ac:dyDescent="0.25">
      <c r="A91" s="50"/>
      <c r="B91" s="50"/>
      <c r="C91" s="50"/>
      <c r="D91" s="50"/>
      <c r="E91" s="50"/>
      <c r="F91" s="50"/>
    </row>
  </sheetData>
  <sheetProtection algorithmName="SHA-512" hashValue="Y0Xr4oJOX9/K5mVcVHG3nLKT0Wipz9WP/n+R9qvAadz8f9T4PvHWaO7ST4GeXFE/Ps1fZvqFS1XbxB/Q8xqCpQ==" saltValue="RMVSPkUT3LQmivVobnzR8g==" spinCount="100000" sheet="1" formatCells="0" formatColumns="0" formatRows="0"/>
  <dataValidations count="1">
    <dataValidation type="custom" allowBlank="1" showInputMessage="1" showErrorMessage="1" sqref="E4 E6:E60 E62:E76 E78:E81" xr:uid="{421C0EB1-38E9-4894-B637-543A7997CC6E}">
      <formula1>OR(ROUND(MOD(E4*100,1),3)=0,ROUND(MOD(E4*100,1),3)=1)</formula1>
    </dataValidation>
  </dataValidations>
  <pageMargins left="0.36176470588235293" right="0.80392156862745101" top="0.75" bottom="0.75" header="0.3" footer="0.3"/>
  <pageSetup paperSize="9" scale="82" orientation="portrait" r:id="rId1"/>
  <headerFooter>
    <oddHeader xml:space="preserve">&amp;L&amp;9Priloga E/4.2: PONUDBENI PREDRAČUN&amp;C&amp;9JN IZGRADNJA DISTRIBUCIJSKEGA EEO&amp;R&amp;9Sklop 4.2
</oddHeader>
    <oddFooter>&amp;R&amp;9&amp;P/&amp;N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4. Rekapitulacija</vt:lpstr>
      <vt:lpstr>4. Tehnični pogoji</vt:lpstr>
      <vt:lpstr>4.1 NNO KONJIŠKA VAS</vt:lpstr>
      <vt:lpstr>4.2 NNO ZG.POLSKAVA</vt:lpstr>
      <vt:lpstr>'4. Rekapitulacija'!Področje_tiskanja</vt:lpstr>
      <vt:lpstr>'4. Tehnični pogoji'!Področje_tiskanja</vt:lpstr>
      <vt:lpstr>'4.1 NNO KONJIŠKA VAS'!Področje_tiskanja</vt:lpstr>
      <vt:lpstr>'4.2 NNO ZG.POLSKAVA'!Področje_tiskanja</vt:lpstr>
      <vt:lpstr>'4. Tehnični pogoji'!Tiskanje_naslovov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Zlatolas Robert</dc:creator>
  <cp:lastModifiedBy>Ukmar Boris</cp:lastModifiedBy>
  <cp:lastPrinted>2025-07-21T06:57:13Z</cp:lastPrinted>
  <dcterms:created xsi:type="dcterms:W3CDTF">2025-06-20T10:46:17Z</dcterms:created>
  <dcterms:modified xsi:type="dcterms:W3CDTF">2025-07-21T08:20:24Z</dcterms:modified>
</cp:coreProperties>
</file>